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Annexures to BEPP\"/>
    </mc:Choice>
  </mc:AlternateContent>
  <bookViews>
    <workbookView xWindow="0" yWindow="60" windowWidth="15300" windowHeight="6930"/>
  </bookViews>
  <sheets>
    <sheet name="Cover" sheetId="9" r:id="rId1"/>
    <sheet name="2020-21 USDG Plan" sheetId="3" r:id="rId2"/>
    <sheet name="Projects" sheetId="12" r:id="rId3"/>
  </sheets>
  <definedNames>
    <definedName name="Locations">#REF!</definedName>
    <definedName name="_xlnm.Print_Area" localSheetId="1">'2020-21 USDG Plan'!$A$1:$L$43</definedName>
    <definedName name="_xlnm.Print_Titles" localSheetId="1">'2020-21 USDG Plan'!$3:$4</definedName>
  </definedNames>
  <calcPr calcId="162913"/>
</workbook>
</file>

<file path=xl/calcChain.xml><?xml version="1.0" encoding="utf-8"?>
<calcChain xmlns="http://schemas.openxmlformats.org/spreadsheetml/2006/main">
  <c r="B33" i="3" l="1"/>
  <c r="C177" i="12" l="1"/>
  <c r="C175" i="12"/>
  <c r="G31" i="3" l="1"/>
  <c r="E31" i="3"/>
  <c r="B39" i="3"/>
  <c r="C168" i="12"/>
  <c r="C163" i="12"/>
  <c r="C146" i="12"/>
  <c r="C145" i="12"/>
  <c r="C144" i="12"/>
  <c r="C140" i="12"/>
  <c r="C139" i="12"/>
  <c r="C137" i="12"/>
  <c r="C136" i="12"/>
  <c r="C134" i="12"/>
  <c r="C133" i="12"/>
  <c r="C130" i="12"/>
  <c r="C128" i="12"/>
  <c r="C124" i="12"/>
  <c r="C117" i="12"/>
  <c r="C116" i="12"/>
  <c r="C99" i="12"/>
  <c r="C111" i="12" s="1"/>
  <c r="C79" i="12"/>
  <c r="C71" i="12"/>
  <c r="C167" i="12" s="1"/>
  <c r="C170" i="12" s="1"/>
  <c r="C67" i="12"/>
  <c r="C7" i="12"/>
  <c r="C148" i="12" l="1"/>
  <c r="C72" i="12"/>
  <c r="K28" i="3"/>
  <c r="I28" i="3"/>
  <c r="G28" i="3"/>
  <c r="E28" i="3"/>
  <c r="K27" i="3"/>
  <c r="I27" i="3"/>
  <c r="G27" i="3"/>
  <c r="E27" i="3"/>
  <c r="B26" i="3"/>
  <c r="K25" i="3"/>
  <c r="I25" i="3"/>
  <c r="G25" i="3"/>
  <c r="E25" i="3"/>
  <c r="K13" i="3"/>
  <c r="C35" i="3"/>
  <c r="K15" i="3"/>
  <c r="B15" i="3"/>
  <c r="C14" i="3" s="1"/>
  <c r="K14" i="3"/>
  <c r="I14" i="3"/>
  <c r="G14" i="3"/>
  <c r="E14" i="3"/>
  <c r="K6" i="3"/>
  <c r="I6" i="3"/>
  <c r="G6" i="3"/>
  <c r="E6" i="3"/>
  <c r="K7" i="3"/>
  <c r="I7" i="3"/>
  <c r="G7" i="3"/>
  <c r="E7" i="3"/>
  <c r="K21" i="3"/>
  <c r="K19" i="3"/>
  <c r="I21" i="3"/>
  <c r="I19" i="3"/>
  <c r="G21" i="3"/>
  <c r="G19" i="3"/>
  <c r="K16" i="3"/>
  <c r="I16" i="3"/>
  <c r="G16" i="3"/>
  <c r="K10" i="3"/>
  <c r="I10" i="3"/>
  <c r="G10" i="3"/>
  <c r="K8" i="3"/>
  <c r="G8" i="3"/>
  <c r="I8" i="3"/>
  <c r="E8" i="3"/>
  <c r="N28" i="3"/>
  <c r="O28" i="3"/>
  <c r="P28" i="3" s="1"/>
  <c r="N21" i="3"/>
  <c r="O21" i="3"/>
  <c r="P21" i="3" s="1"/>
  <c r="N19" i="3"/>
  <c r="O19" i="3" s="1"/>
  <c r="P19" i="3" s="1"/>
  <c r="N16" i="3"/>
  <c r="O16" i="3" s="1"/>
  <c r="P16" i="3" s="1"/>
  <c r="K17" i="3"/>
  <c r="E21" i="3"/>
  <c r="E19" i="3"/>
  <c r="E16" i="3"/>
  <c r="E10" i="3"/>
  <c r="B22" i="3"/>
  <c r="B20" i="3"/>
  <c r="B17" i="3"/>
  <c r="B11" i="3"/>
  <c r="N25" i="3"/>
  <c r="O25" i="3" s="1"/>
  <c r="P25" i="3" s="1"/>
  <c r="N8" i="3"/>
  <c r="N10" i="3"/>
  <c r="O10" i="3"/>
  <c r="P10" i="3"/>
  <c r="C16" i="3" l="1"/>
  <c r="N33" i="3"/>
  <c r="O8" i="3"/>
  <c r="P8" i="3" s="1"/>
  <c r="P33" i="3" s="1"/>
</calcChain>
</file>

<file path=xl/sharedStrings.xml><?xml version="1.0" encoding="utf-8"?>
<sst xmlns="http://schemas.openxmlformats.org/spreadsheetml/2006/main" count="433" uniqueCount="248">
  <si>
    <t>Project Name</t>
  </si>
  <si>
    <t>SDBIP-USDG</t>
  </si>
  <si>
    <t>1st Quarter</t>
  </si>
  <si>
    <t>Planned Financial -USDG</t>
  </si>
  <si>
    <t>Planned Non financial - USDG</t>
  </si>
  <si>
    <t>2nd Quarter</t>
  </si>
  <si>
    <t>Planned non Financial-USDG</t>
  </si>
  <si>
    <t>3rd Quarter</t>
  </si>
  <si>
    <t>4th Quarter</t>
  </si>
  <si>
    <t>Planned Financial output</t>
  </si>
  <si>
    <t>Planned Non Financial</t>
  </si>
  <si>
    <t>WATER AND SANITATION</t>
  </si>
  <si>
    <t>Tarring of gravel roads</t>
  </si>
  <si>
    <t>0 km</t>
  </si>
  <si>
    <t>(appoint-ment of contractors and site preparation) </t>
  </si>
  <si>
    <t> 0 km</t>
  </si>
  <si>
    <t>(box cut and layer works)</t>
  </si>
  <si>
    <t>ROADS AND STORMWATER</t>
  </si>
  <si>
    <t>HUMAN SETTLEMENTS</t>
  </si>
  <si>
    <t>(Prioritisation of sites and procurement)</t>
  </si>
  <si>
    <t>HEALTH AND SOCIAL DEVELOPMENT</t>
  </si>
  <si>
    <t>Public lighting</t>
  </si>
  <si>
    <t>(Area and residential lighting)</t>
  </si>
  <si>
    <t>ENERGY</t>
  </si>
  <si>
    <t>Development of Public Open Spaces</t>
  </si>
  <si>
    <t>Overall Financial Target for 2018/19
as per</t>
  </si>
  <si>
    <t>Development of Cemeteries</t>
  </si>
  <si>
    <t>NELSON MANDELA BAY MUNICIPALITY</t>
  </si>
  <si>
    <t>20% completion</t>
  </si>
  <si>
    <t>50% completion</t>
  </si>
  <si>
    <t>3% allocation</t>
  </si>
  <si>
    <t>BUDGET EXCL 3%</t>
  </si>
  <si>
    <t>BUDGET EXCL VAT</t>
  </si>
  <si>
    <t>Provision of bulk water services for the upgrading of informal settlements</t>
  </si>
  <si>
    <t>Provision of bulk sanitation services (Capital) for the upgrading of informal settlements</t>
  </si>
  <si>
    <t>Provision of bulk sanitation services  (Operating) for the upgrading of informal settlements</t>
  </si>
  <si>
    <t>Operating Budget</t>
  </si>
  <si>
    <t>Servicing of sites (water, sanitation, basic roads) Capital</t>
  </si>
  <si>
    <t>Land acquisition</t>
  </si>
  <si>
    <t>Refurbishment of power transformers</t>
  </si>
  <si>
    <t>Electrification and lighting of subsidised housing areas</t>
  </si>
  <si>
    <t>9 Public Open Spaces</t>
  </si>
  <si>
    <t>6 Public Open Spaces</t>
  </si>
  <si>
    <t>3 Public Open Spaces</t>
  </si>
  <si>
    <t>1 parcel of land</t>
  </si>
  <si>
    <t>N/A</t>
  </si>
  <si>
    <t>Tender process</t>
  </si>
  <si>
    <t>Appointment of professional resource team</t>
  </si>
  <si>
    <t>Implementation and supports i.t.o. capacity</t>
  </si>
  <si>
    <t>Project
Title</t>
  </si>
  <si>
    <t>Project
ID</t>
  </si>
  <si>
    <t xml:space="preserve">Loerie Treatment Works: Rehabilitation                      </t>
  </si>
  <si>
    <t xml:space="preserve">Installation of Zone Water meters                           </t>
  </si>
  <si>
    <t xml:space="preserve">Upgrade of Groendal Water Treatment Works        </t>
  </si>
  <si>
    <t>Construction of Amanzi Reservoir and Pipeline</t>
  </si>
  <si>
    <t>Seaview Bulk Water</t>
  </si>
  <si>
    <t>St Albans Bulk Water</t>
  </si>
  <si>
    <t>Construction of a 1,0 Ml reclaimed effluent reservoir: Uitenhage</t>
  </si>
  <si>
    <t>Augment Older Dams Pipelines</t>
  </si>
  <si>
    <t>Linton: Additional treatment facility</t>
  </si>
  <si>
    <t>Seaview Pump Station: Upgrade</t>
  </si>
  <si>
    <t>Upgrading of Churchill Water Treatment Works</t>
  </si>
  <si>
    <t>Upgrading of Springs Water Treatment Works</t>
  </si>
  <si>
    <t>Jagtvlakte: Bulk Water Supply Pipeline</t>
  </si>
  <si>
    <t>Rehabilitation of Pipe Bridges</t>
  </si>
  <si>
    <t>Bulk Water Metering and Control</t>
  </si>
  <si>
    <t xml:space="preserve">Advanced Meter Infrastructure - Water  </t>
  </si>
  <si>
    <t>Groundwater: Drought Intervention: Drilling of Boreholes</t>
  </si>
  <si>
    <t xml:space="preserve">Paapenkuils Main Sewers Augmentation </t>
  </si>
  <si>
    <t xml:space="preserve">Markman - Replace 600mm Sewer                               </t>
  </si>
  <si>
    <t>Kwanobuhle WWTW : Upgrading</t>
  </si>
  <si>
    <t xml:space="preserve">Brickfields: Upgrade </t>
  </si>
  <si>
    <t xml:space="preserve">Bulk Sewers Joe Slovo, Mandelaville, Allenridge West UIT    </t>
  </si>
  <si>
    <t>Driftsands Collector Sewer - Augmentation - Phase 2</t>
  </si>
  <si>
    <t>1411:Augment Collector Sewer Walmer Heights</t>
  </si>
  <si>
    <t>Fishwater Flats WWTW: Grit and Sludge Treatment Facility</t>
  </si>
  <si>
    <t>Electricity and Energy</t>
  </si>
  <si>
    <t>1 Transformer</t>
  </si>
  <si>
    <t>4 Transformers</t>
  </si>
  <si>
    <t>2 parcels of land</t>
  </si>
  <si>
    <t>NOTE 1: FIGURES ARE EXCLUSIVE OF VAT</t>
  </si>
  <si>
    <t>NOTE 2: REFER TO ANNEXURES FOR DETAIL OF PROJECTS</t>
  </si>
  <si>
    <t>2020/2021 Draft capital Budget (Vat Exclusive)</t>
  </si>
  <si>
    <t>Sport, Recreation, Arts &amp; Culture</t>
  </si>
  <si>
    <t xml:space="preserve">Draft 2021/22 Capital Budget </t>
  </si>
  <si>
    <t>Funding Source</t>
  </si>
  <si>
    <t xml:space="preserve">SRAC: Gelvandale Sportsfield Astroturf  </t>
  </si>
  <si>
    <t>USDG</t>
  </si>
  <si>
    <t>TOTAL DRAFT BUDGET</t>
  </si>
  <si>
    <t>Human Settlements</t>
  </si>
  <si>
    <t>KwaNobuhle Area 11 - Parks (Human Settlements)</t>
  </si>
  <si>
    <t>UISP</t>
  </si>
  <si>
    <t xml:space="preserve">Kwanobuhle Area 11 -  Roadworks Human Settlemnts)         </t>
  </si>
  <si>
    <t>Kwanobuhle Area 11 - Stormwater Reticulation</t>
  </si>
  <si>
    <t>Kwanobuhle Area 11 - Water Reticulation</t>
  </si>
  <si>
    <t xml:space="preserve">Kwanobuhle Area 11 - Sewer Reticulation </t>
  </si>
  <si>
    <t xml:space="preserve">Motherwell NU30 - Roadworks (Human Settlements)             </t>
  </si>
  <si>
    <t xml:space="preserve">Motherwell NU30 - Stormwater Reticulation (Human Settlements )          </t>
  </si>
  <si>
    <t>Khayamnandi Ext. - Parks</t>
  </si>
  <si>
    <t xml:space="preserve">Khayamnandi Ext. - Roadworks (Human Settlements)      </t>
  </si>
  <si>
    <t xml:space="preserve">Khayamnandi Ext. - Stormwater Reticulation (Human Settlements)      </t>
  </si>
  <si>
    <t xml:space="preserve">Khayamnandi Ext. - Water Reticulation (Human Settlements)     </t>
  </si>
  <si>
    <t xml:space="preserve">Khayamnandi Ext. - Sewer Reticulation (Human Settlements)     </t>
  </si>
  <si>
    <t>Seaview- Roadworks (Human Settlements)</t>
  </si>
  <si>
    <t xml:space="preserve">Seaview Housing - Stormwater Reticulation (Human Settlements)            </t>
  </si>
  <si>
    <t xml:space="preserve">Seaview Housing - Water Reticulation (Human Settlements)                 </t>
  </si>
  <si>
    <t xml:space="preserve">Seaview Housing - Sewer Reticulation (Human Settlements)           </t>
  </si>
  <si>
    <t xml:space="preserve">Bethelsdorp Ext 32,34,36 - Roadworks (Human Settlemnts)  </t>
  </si>
  <si>
    <t>Bethelsdorp Ext 32,34,36 - Stormwater Reticulation</t>
  </si>
  <si>
    <t xml:space="preserve">Bethelsdorp Ext 32,34,36 - Water Reticulation </t>
  </si>
  <si>
    <t xml:space="preserve">Bethelsdorp Ext 32,34,36 - Sewer Reticulation </t>
  </si>
  <si>
    <t xml:space="preserve">Missionvale Parks (Human Settlements)                                           </t>
  </si>
  <si>
    <t xml:space="preserve">Missionvale - Roadworks (Human Settlements)     </t>
  </si>
  <si>
    <t xml:space="preserve">Missionvale - Stormwater Reticulation (Human Settlements)                  </t>
  </si>
  <si>
    <t xml:space="preserve">Missionvale - Water Reticulation (Human Settlements)                 </t>
  </si>
  <si>
    <t xml:space="preserve">Missionvale - Sewer Reticulation (Human Settlements)               </t>
  </si>
  <si>
    <t xml:space="preserve">Kwazakhele: Ekhuphumleni - Roadworks (Human Settlements)   </t>
  </si>
  <si>
    <t>Kwazakhele: Ekuphumleni Stormwater Reticulation</t>
  </si>
  <si>
    <t xml:space="preserve">Kwazakhele: Ekuphumleni Water Reticulation (Human Settlements)     </t>
  </si>
  <si>
    <t xml:space="preserve">Kwazakhele: Ekuphumleni Sewer Reticulation (Human Settlements)     </t>
  </si>
  <si>
    <t xml:space="preserve">Malabar Ext 6 Phase 2 - Parks (Human Settlements)           </t>
  </si>
  <si>
    <t xml:space="preserve">Malabar Ext 6 Phase 2 - Roadworks (Human Settlements)       </t>
  </si>
  <si>
    <t xml:space="preserve">Malabar Ext 6 Phase 2 - Stormwater Reticulation </t>
  </si>
  <si>
    <t xml:space="preserve">Malabar Ext 6 Phase 2 - Water Reticulation (Human Settlements)     </t>
  </si>
  <si>
    <t xml:space="preserve">Malabar Ext 6 Phase 2 - Sewer Reticulation (Human Settlements)     </t>
  </si>
  <si>
    <t xml:space="preserve">Walmer Development - Roadworks (Human Settlements)          </t>
  </si>
  <si>
    <t xml:space="preserve">Walmer Development - Stormwater Reticulation </t>
  </si>
  <si>
    <t xml:space="preserve">Walmer Development - Water Reticulation (Human Settlements)       </t>
  </si>
  <si>
    <t>Walmer Development - Sewer Reticulation</t>
  </si>
  <si>
    <t>Land Acquisition: Parsonsvlei</t>
  </si>
  <si>
    <t>Land Acquisition: Bloemendal</t>
  </si>
  <si>
    <t>John Street - Water Reticulation (Human Settlements)</t>
  </si>
  <si>
    <t>John Street -  Sewer Reticulation (Human Settlements)</t>
  </si>
  <si>
    <t>Nkatha Seyisi - Roadworks (Human Settlements)</t>
  </si>
  <si>
    <t>Nkatha Seyisi - Stormwater Reticulation (Human Settlements)</t>
  </si>
  <si>
    <t>Nkatha Seyisi - Water Reticulation (Human Settlements)</t>
  </si>
  <si>
    <t>Nkatha Seyisi - Sewer Reticulation (Human Settlements)</t>
  </si>
  <si>
    <t xml:space="preserve">Connections and Water Meters                                </t>
  </si>
  <si>
    <t>Uitenhage Infill Sites / In Situ - Roadworks</t>
  </si>
  <si>
    <t xml:space="preserve">Uitenhage Infill Sites / In Situ - Stormwater Reticulation </t>
  </si>
  <si>
    <t>Uitenhage Infill Sites / In Situ - Water Reticulation</t>
  </si>
  <si>
    <t xml:space="preserve">Uitenhage Infill Sites / In Situ - Sewer Reticulation </t>
  </si>
  <si>
    <t>Infrastructure &amp; Engineering: Roads and Stormwater</t>
  </si>
  <si>
    <t xml:space="preserve">Tarring of Gravel Roads                                     </t>
  </si>
  <si>
    <t xml:space="preserve">Public Lighting </t>
  </si>
  <si>
    <t>INEP</t>
  </si>
  <si>
    <t>Refurbishment of Power Transformers</t>
  </si>
  <si>
    <t xml:space="preserve">Electrification of State Subsidised Houses                           </t>
  </si>
  <si>
    <t>Water Services</t>
  </si>
  <si>
    <t>WATER:INSTALLATION OF STANDPIPES AND ASSOCIATED WATER METERS</t>
  </si>
  <si>
    <t>Water Services:Upgrade and Rehabilitation of Dams</t>
  </si>
  <si>
    <t>1412:Loerie Water Treatment Works: Rehabilitation</t>
  </si>
  <si>
    <t>Nooitgedagt  Low Level Scheme - Phase 3</t>
  </si>
  <si>
    <t>Nooitgedagt  Low Level Scheme - Installation of New Pump Sets at Stanford Rd and Motherwell Pump Stations</t>
  </si>
  <si>
    <t>Water Services:Rehabilitation of Water Pump Stations</t>
  </si>
  <si>
    <t>Construction of Coegakop Water Treatment Works (NON-MDRG)</t>
  </si>
  <si>
    <t>Water Services : Purchase of Telemetry Equipment</t>
  </si>
  <si>
    <t>Upgrade of Reservoir - Kwanobuhle</t>
  </si>
  <si>
    <t>Upgrade of Reservoir - Mc Naughton</t>
  </si>
  <si>
    <t>Sanitation Services</t>
  </si>
  <si>
    <t>Bucket Eradication Programme: Supply and Install Communal Ablution Facilities</t>
  </si>
  <si>
    <t xml:space="preserve">Sanitation Services: Driftsands WWTW Phase 3 extension </t>
  </si>
  <si>
    <t xml:space="preserve">Sanitation Services: Renewal of Mechanical Equipment at Driftsands WWTW </t>
  </si>
  <si>
    <t xml:space="preserve">Sanitation Services: Upgrading of Mechanical Equipment at Driftsands WWTW </t>
  </si>
  <si>
    <t>Fish Water Flats WWTW - New Screening and Washing System at Pale Dumping Facility</t>
  </si>
  <si>
    <t>Fish Water Flats WWTW - Renewal of Mechanical Equipment</t>
  </si>
  <si>
    <t>Fish Water Flats WWTW - Security Measures</t>
  </si>
  <si>
    <t>Fish Water Flats WWTW - Motors for Workshop Doors</t>
  </si>
  <si>
    <t>Fish Water Flats WWTW - Upgrade of Old Screen House</t>
  </si>
  <si>
    <t xml:space="preserve">1411:Driftsands WWTW: Upgrade Existing Composting Plant   </t>
  </si>
  <si>
    <t xml:space="preserve">Sanitation : Upgrade of Cape Recife WWTW          </t>
  </si>
  <si>
    <t xml:space="preserve">Construction of Access Road - Sanitation        </t>
  </si>
  <si>
    <t xml:space="preserve">Sanitation :Upgrading of Despatch Reclamation Works  </t>
  </si>
  <si>
    <t xml:space="preserve">Sanitation : Kelvin Jones WWTW Upgrading      </t>
  </si>
  <si>
    <t xml:space="preserve">Sanitation :Improvements to Sewerage Systems    </t>
  </si>
  <si>
    <t xml:space="preserve">Sanitation: Rehabilitation of Sewer Pipes  </t>
  </si>
  <si>
    <t xml:space="preserve">Sanitation : Sewer Protection for Collector Sewers    </t>
  </si>
  <si>
    <t>Sanitation : Rehabilitation Of KwaZakhele Collector Sewer</t>
  </si>
  <si>
    <t xml:space="preserve">Sanitation : Rehabilitation of Pump Stations            </t>
  </si>
  <si>
    <t xml:space="preserve">Sanitation : Sampling Station Equipment         </t>
  </si>
  <si>
    <t>Sanitation:Purchase of Telemetery Equipment for Pump Station</t>
  </si>
  <si>
    <t xml:space="preserve">Sanitation :Motherwell North Bulk Sewerage </t>
  </si>
  <si>
    <t xml:space="preserve">Sanitation : Motherwell Coega WWTW and Outfull Sewer   </t>
  </si>
  <si>
    <t>Melbrook Bulk Sewer</t>
  </si>
  <si>
    <t>Florida Bulk Sewer</t>
  </si>
  <si>
    <t>Public Health</t>
  </si>
  <si>
    <t xml:space="preserve">Fencing of Gqebera Cemetery </t>
  </si>
  <si>
    <t>Upgrade and Development of Public Open Spaces - Raxa Park</t>
  </si>
  <si>
    <t>Upgrade and Development of Public Open Spaces - Siyamthanda Park</t>
  </si>
  <si>
    <t>Upgrade and Development of Public Open Spaces - Mvetshana Park</t>
  </si>
  <si>
    <t>Upgrade and Development of Public Open Spaces - Ridgewood Park</t>
  </si>
  <si>
    <t>Upgrade and Development of Public Open Spaces - Sandile Park</t>
  </si>
  <si>
    <t>Upgrade and Development of Public Open Spaces - Befile Park</t>
  </si>
  <si>
    <t>Upgrade and Development of Public Open Spaces - Gaika Park</t>
  </si>
  <si>
    <t>Upgrade and Development of Public Open Spaces - Baatjies Park</t>
  </si>
  <si>
    <t>Upgrade and Development of Public Open Spaces - Rina Park</t>
  </si>
  <si>
    <t xml:space="preserve">Fencing of Despatch Cemetery </t>
  </si>
  <si>
    <t>Upgrading of Infomal Settlements Programme (UISP)</t>
  </si>
  <si>
    <t>Integrated National Electrification Programme (INEP)</t>
  </si>
  <si>
    <t>Normal Project Allocation (USDG)</t>
  </si>
  <si>
    <t>TOTAL DRAFT CAPITAL BUDGET BUDGET ALLOCATIONS</t>
  </si>
  <si>
    <t>Overall Financial Target for 2020/21
as per</t>
  </si>
  <si>
    <t>Overall Non financial Target for 2020/21 
as per the</t>
  </si>
  <si>
    <t>URBAN SETTLEMENTS DEVELOPMENT GRANT PLAN 2020/21</t>
  </si>
  <si>
    <t>SPORTS, RECREATION, ARTS AND CULTURE</t>
  </si>
  <si>
    <t>Upgrading of sports fields</t>
  </si>
  <si>
    <t>TOTAL WITH VAT:</t>
  </si>
  <si>
    <t>15% VAT</t>
  </si>
  <si>
    <t>SUB-TOTAL</t>
  </si>
  <si>
    <t>1 Sports field (Gelvandale)</t>
  </si>
  <si>
    <t>1 Sports field upgraded (Gelvandale Sportsfield Astroturf)</t>
  </si>
  <si>
    <t>2 parcels of land (Parsonsvlei &amp; Bloemendal)</t>
  </si>
  <si>
    <t>1 Cemetery (Despatch) upgraded and portion of Qebera Cemetery upgraded</t>
  </si>
  <si>
    <t>14 km</t>
  </si>
  <si>
    <t>7 km</t>
  </si>
  <si>
    <t>1 Cemetery upgraded (Despatch) and portion of another Cemetery (Qebera) completed</t>
  </si>
  <si>
    <t>2 Transformers</t>
  </si>
  <si>
    <t>3 Transformers</t>
  </si>
  <si>
    <t>440 installations
430 retrofitted</t>
  </si>
  <si>
    <t>44 installations</t>
  </si>
  <si>
    <t>23 retrofitted</t>
  </si>
  <si>
    <t>176 installations</t>
  </si>
  <si>
    <t>172 retrofitted</t>
  </si>
  <si>
    <t>308 installations</t>
  </si>
  <si>
    <t>301 retrofitted</t>
  </si>
  <si>
    <t>440 installations</t>
  </si>
  <si>
    <t>430 retrofitted</t>
  </si>
  <si>
    <t>50% of project completed</t>
  </si>
  <si>
    <t>1 200 connections</t>
  </si>
  <si>
    <t>120 connections</t>
  </si>
  <si>
    <t>480 connections</t>
  </si>
  <si>
    <t>840 connections</t>
  </si>
  <si>
    <t xml:space="preserve">Draft 2021/22 Operating Budget </t>
  </si>
  <si>
    <t>TOTAL DRAFT OPERATING BUDGET BUDGET ALLOCATIONS</t>
  </si>
  <si>
    <t>TOTAL DRAFT BUDGET BUDGET ALLOCATIONS</t>
  </si>
  <si>
    <t>Human Settlements Business and Advisory - Project Management (USDG)</t>
  </si>
  <si>
    <t>Infrastructure and Engineering - Sanitation (UISP)</t>
  </si>
  <si>
    <t>CAPITAL USDG ALLOCATION</t>
  </si>
  <si>
    <t>OPERATING USDG ALLOCATION</t>
  </si>
  <si>
    <t>1000 (in line with housing programme)</t>
  </si>
  <si>
    <t>COVID-19 Sanitisation of Townships</t>
  </si>
  <si>
    <t xml:space="preserve">Jagvlagte (Chatty 11-14) -  Parks (Human Settlements) - Destination area for Moeggesukkel      </t>
  </si>
  <si>
    <t xml:space="preserve">Jagvlagte (Chatty 11-14)  Roadworks ( Human Settlements) - Destination area for Moeggesukkel      </t>
  </si>
  <si>
    <t xml:space="preserve">Jagvlagte (Chatty 11-14)  Stormwater Reticulation  - Destination area for Moeggesukkel      </t>
  </si>
  <si>
    <t xml:space="preserve">Jagvlagte (Chatty 11-14)  Water Reticulation (Human Settlements) - Destination area for Moeggesukkel      </t>
  </si>
  <si>
    <t xml:space="preserve">Jagvlagte (Chatty 11-14)  Sewer Reticulation (Human Settlements) - Destination area for Moeggesukkel       </t>
  </si>
  <si>
    <t>Sanitisation of all townships</t>
  </si>
  <si>
    <t>100% of all townships sanitised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</si>
</sst>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64" formatCode="&quot;R&quot;\ #,##0;&quot;R&quot;\ \-#,##0"/>
    <numFmt numFmtId="165" formatCode="&quot;R&quot;\ #,##0.00;&quot;R&quot;\ \-#,##0.00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&quot;$&quot;#,##0_);\(&quot;$&quot;#,##0\)"/>
    <numFmt numFmtId="173" formatCode="[Red]0%;[Red]\(0%\)"/>
    <numFmt numFmtId="174" formatCode="0%;\(0%\)"/>
    <numFmt numFmtId="175" formatCode="\ \ @"/>
    <numFmt numFmtId="176" formatCode="\ \ \ \ @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&quot;R&quot;\ #,##0"/>
    <numFmt numFmtId="180" formatCode="&quot;R&quot;\ #,##0.00"/>
    <numFmt numFmtId="181" formatCode="&quot;R&quot;#,##0.00"/>
    <numFmt numFmtId="182" formatCode="_ * #,##0.00_ ;_ * \-#,##0.00_ ;_ * &quot;-&quot;??_ ;_ @_ "/>
    <numFmt numFmtId="183" formatCode="_ * #,##0_ ;_ * \-#,##0_ ;_ * &quot;-&quot;??_ ;_ @_ "/>
    <numFmt numFmtId="184" formatCode="_ &quot;R&quot;\ * #,##0.00_ ;_ &quot;R&quot;\ * \-#,##0.00_ ;_ &quot;R&quot;\ * &quot;-&quot;??_ ;_ @_ "/>
    <numFmt numFmtId="185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1" fillId="0" borderId="0"/>
    <xf numFmtId="0" fontId="1" fillId="0" borderId="0"/>
    <xf numFmtId="166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66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6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ill="0" applyBorder="0" applyAlignment="0"/>
    <xf numFmtId="167" fontId="3" fillId="0" borderId="0" applyFill="0" applyBorder="0" applyAlignment="0"/>
    <xf numFmtId="166" fontId="3" fillId="0" borderId="0" applyFill="0" applyBorder="0" applyAlignment="0"/>
    <xf numFmtId="171" fontId="3" fillId="0" borderId="0" applyFill="0" applyBorder="0" applyAlignment="0"/>
    <xf numFmtId="167" fontId="3" fillId="0" borderId="0" applyFill="0" applyBorder="0" applyAlignment="0"/>
    <xf numFmtId="2" fontId="1" fillId="0" borderId="0" applyFont="0" applyFill="0" applyBorder="0" applyAlignment="0" applyProtection="0"/>
    <xf numFmtId="38" fontId="4" fillId="2" borderId="0" applyNumberFormat="0" applyBorder="0" applyAlignment="0" applyProtection="0"/>
    <xf numFmtId="0" fontId="5" fillId="0" borderId="7" applyNumberFormat="0" applyAlignment="0" applyProtection="0">
      <alignment horizontal="left" vertical="center"/>
    </xf>
    <xf numFmtId="0" fontId="5" fillId="0" borderId="3">
      <alignment horizontal="left" vertical="center"/>
    </xf>
    <xf numFmtId="10" fontId="4" fillId="3" borderId="1" applyNumberFormat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1" fontId="6" fillId="0" borderId="0" applyFill="0" applyBorder="0" applyAlignment="0"/>
    <xf numFmtId="167" fontId="6" fillId="0" borderId="0" applyFill="0" applyBorder="0" applyAlignment="0"/>
    <xf numFmtId="173" fontId="7" fillId="0" borderId="0"/>
    <xf numFmtId="0" fontId="1" fillId="0" borderId="0"/>
    <xf numFmtId="17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8" fillId="0" borderId="0" applyFill="0" applyBorder="0" applyAlignment="0"/>
    <xf numFmtId="167" fontId="8" fillId="0" borderId="0" applyFill="0" applyBorder="0" applyAlignment="0"/>
    <xf numFmtId="166" fontId="8" fillId="0" borderId="0" applyFill="0" applyBorder="0" applyAlignment="0"/>
    <xf numFmtId="171" fontId="8" fillId="0" borderId="0" applyFill="0" applyBorder="0" applyAlignment="0"/>
    <xf numFmtId="167" fontId="8" fillId="0" borderId="0" applyFill="0" applyBorder="0" applyAlignment="0"/>
    <xf numFmtId="0" fontId="1" fillId="4" borderId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24" fillId="0" borderId="0"/>
    <xf numFmtId="184" fontId="29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175">
    <xf numFmtId="0" fontId="0" fillId="0" borderId="0" xfId="0"/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0" fillId="0" borderId="8" xfId="0" applyFont="1" applyFill="1" applyBorder="1" applyAlignment="1">
      <alignment horizontal="center" vertical="top" wrapText="1" readingOrder="1"/>
    </xf>
    <xf numFmtId="0" fontId="10" fillId="0" borderId="6" xfId="0" applyFont="1" applyFill="1" applyBorder="1" applyAlignment="1">
      <alignment horizontal="center" vertical="top" wrapText="1" readingOrder="1"/>
    </xf>
    <xf numFmtId="0" fontId="5" fillId="0" borderId="8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180" fontId="0" fillId="0" borderId="0" xfId="0" applyNumberFormat="1"/>
    <xf numFmtId="4" fontId="0" fillId="0" borderId="0" xfId="0" applyNumberFormat="1"/>
    <xf numFmtId="0" fontId="5" fillId="0" borderId="1" xfId="0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5" fillId="0" borderId="1" xfId="0" applyNumberFormat="1" applyFont="1" applyFill="1" applyBorder="1" applyAlignment="1">
      <alignment horizontal="center" vertical="center" wrapText="1" readingOrder="1"/>
    </xf>
    <xf numFmtId="0" fontId="0" fillId="0" borderId="0" xfId="0" applyFill="1"/>
    <xf numFmtId="179" fontId="13" fillId="0" borderId="0" xfId="0" applyNumberFormat="1" applyFont="1" applyFill="1" applyAlignment="1">
      <alignment horizontal="center"/>
    </xf>
    <xf numFmtId="180" fontId="9" fillId="0" borderId="10" xfId="0" applyNumberFormat="1" applyFont="1" applyFill="1" applyBorder="1" applyAlignment="1">
      <alignment horizontal="center"/>
    </xf>
    <xf numFmtId="0" fontId="14" fillId="0" borderId="0" xfId="0" applyFont="1"/>
    <xf numFmtId="180" fontId="14" fillId="0" borderId="0" xfId="0" applyNumberFormat="1" applyFont="1"/>
    <xf numFmtId="9" fontId="14" fillId="0" borderId="0" xfId="0" applyNumberFormat="1" applyFont="1"/>
    <xf numFmtId="0" fontId="5" fillId="0" borderId="1" xfId="0" applyFont="1" applyFill="1" applyBorder="1" applyAlignment="1">
      <alignment horizontal="center" vertical="center" wrapText="1" readingOrder="1"/>
    </xf>
    <xf numFmtId="180" fontId="15" fillId="0" borderId="0" xfId="0" applyNumberFormat="1" applyFont="1"/>
    <xf numFmtId="0" fontId="5" fillId="5" borderId="1" xfId="0" applyFont="1" applyFill="1" applyBorder="1" applyAlignment="1">
      <alignment horizontal="center" vertical="center" wrapText="1" readingOrder="1"/>
    </xf>
    <xf numFmtId="0" fontId="0" fillId="5" borderId="0" xfId="0" applyFill="1"/>
    <xf numFmtId="180" fontId="5" fillId="5" borderId="1" xfId="0" applyNumberFormat="1" applyFont="1" applyFill="1" applyBorder="1" applyAlignment="1">
      <alignment horizontal="center" vertical="center" wrapText="1" readingOrder="1"/>
    </xf>
    <xf numFmtId="180" fontId="9" fillId="5" borderId="10" xfId="0" applyNumberFormat="1" applyFont="1" applyFill="1" applyBorder="1" applyAlignment="1">
      <alignment horizontal="center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6" fillId="0" borderId="0" xfId="0" applyFont="1" applyFill="1"/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5" fillId="0" borderId="5" xfId="0" applyNumberFormat="1" applyFont="1" applyFill="1" applyBorder="1" applyAlignment="1">
      <alignment horizontal="center" vertical="center" wrapText="1" readingOrder="1"/>
    </xf>
    <xf numFmtId="180" fontId="5" fillId="5" borderId="5" xfId="0" applyNumberFormat="1" applyFont="1" applyFill="1" applyBorder="1" applyAlignment="1">
      <alignment horizontal="center" vertical="center" wrapText="1" readingOrder="1"/>
    </xf>
    <xf numFmtId="181" fontId="19" fillId="0" borderId="0" xfId="0" applyNumberFormat="1" applyFont="1" applyFill="1" applyAlignment="1">
      <alignment horizontal="center" vertical="center"/>
    </xf>
    <xf numFmtId="0" fontId="18" fillId="0" borderId="5" xfId="0" applyFont="1" applyFill="1" applyBorder="1" applyAlignment="1">
      <alignment horizontal="left" vertical="top" readingOrder="1"/>
    </xf>
    <xf numFmtId="0" fontId="5" fillId="0" borderId="8" xfId="0" applyFont="1" applyFill="1" applyBorder="1" applyAlignment="1">
      <alignment horizontal="center" vertical="center" readingOrder="1"/>
    </xf>
    <xf numFmtId="181" fontId="0" fillId="0" borderId="0" xfId="0" applyNumberFormat="1"/>
    <xf numFmtId="181" fontId="0" fillId="0" borderId="0" xfId="0" applyNumberFormat="1" applyFill="1"/>
    <xf numFmtId="181" fontId="12" fillId="0" borderId="10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183" fontId="4" fillId="0" borderId="1" xfId="50" applyNumberFormat="1" applyFont="1" applyFill="1" applyBorder="1"/>
    <xf numFmtId="183" fontId="4" fillId="0" borderId="1" xfId="52" applyNumberFormat="1" applyFont="1" applyFill="1" applyBorder="1" applyAlignment="1">
      <alignment vertical="center"/>
    </xf>
    <xf numFmtId="0" fontId="13" fillId="0" borderId="1" xfId="0" applyFont="1" applyBorder="1"/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0" fontId="28" fillId="0" borderId="1" xfId="0" applyFont="1" applyFill="1" applyBorder="1" applyAlignment="1">
      <alignment horizontal="center" vertical="center" readingOrder="1"/>
    </xf>
    <xf numFmtId="164" fontId="10" fillId="0" borderId="5" xfId="0" applyNumberFormat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horizontal="center" vertical="center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179" fontId="10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49" fontId="21" fillId="7" borderId="1" xfId="0" applyNumberFormat="1" applyFont="1" applyFill="1" applyBorder="1" applyAlignment="1">
      <alignment horizontal="center" wrapText="1"/>
    </xf>
    <xf numFmtId="0" fontId="26" fillId="0" borderId="1" xfId="0" applyNumberFormat="1" applyFont="1" applyFill="1" applyBorder="1" applyAlignment="1">
      <alignment horizontal="center" wrapText="1"/>
    </xf>
    <xf numFmtId="183" fontId="30" fillId="0" borderId="1" xfId="58" applyNumberFormat="1" applyFont="1" applyBorder="1"/>
    <xf numFmtId="183" fontId="30" fillId="0" borderId="11" xfId="0" applyNumberFormat="1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31" fillId="0" borderId="1" xfId="54" applyNumberFormat="1" applyFont="1" applyFill="1" applyBorder="1" applyAlignment="1">
      <alignment horizontal="center" vertical="center" wrapText="1"/>
    </xf>
    <xf numFmtId="0" fontId="31" fillId="0" borderId="1" xfId="54" applyNumberFormat="1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2" fillId="0" borderId="1" xfId="54" applyNumberFormat="1" applyFont="1" applyFill="1" applyBorder="1" applyAlignment="1">
      <alignment horizontal="center" wrapText="1"/>
    </xf>
    <xf numFmtId="49" fontId="22" fillId="0" borderId="1" xfId="54" applyNumberFormat="1" applyFont="1" applyFill="1" applyBorder="1" applyAlignment="1">
      <alignment horizontal="left" wrapText="1"/>
    </xf>
    <xf numFmtId="183" fontId="22" fillId="0" borderId="1" xfId="54" applyNumberFormat="1" applyFont="1" applyFill="1" applyBorder="1" applyAlignment="1">
      <alignment horizontal="center" wrapText="1"/>
    </xf>
    <xf numFmtId="182" fontId="4" fillId="0" borderId="1" xfId="50" applyNumberFormat="1" applyFont="1" applyFill="1" applyBorder="1" applyAlignment="1"/>
    <xf numFmtId="0" fontId="4" fillId="0" borderId="1" xfId="52" applyFont="1" applyFill="1" applyBorder="1" applyAlignment="1">
      <alignment horizontal="center"/>
    </xf>
    <xf numFmtId="0" fontId="4" fillId="0" borderId="1" xfId="52" applyFont="1" applyFill="1" applyBorder="1"/>
    <xf numFmtId="0" fontId="4" fillId="0" borderId="1" xfId="52" applyFont="1" applyFill="1" applyBorder="1" applyAlignment="1">
      <alignment wrapText="1"/>
    </xf>
    <xf numFmtId="0" fontId="4" fillId="0" borderId="1" xfId="52" applyFont="1" applyFill="1" applyBorder="1" applyAlignment="1">
      <alignment horizontal="center" wrapText="1"/>
    </xf>
    <xf numFmtId="183" fontId="4" fillId="0" borderId="1" xfId="52" applyNumberFormat="1" applyFont="1" applyFill="1" applyBorder="1" applyAlignment="1"/>
    <xf numFmtId="0" fontId="4" fillId="0" borderId="1" xfId="52" applyFont="1" applyFill="1" applyBorder="1" applyAlignment="1">
      <alignment horizontal="left" wrapText="1"/>
    </xf>
    <xf numFmtId="183" fontId="4" fillId="0" borderId="1" xfId="59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wrapText="1"/>
    </xf>
    <xf numFmtId="185" fontId="4" fillId="0" borderId="1" xfId="50" applyNumberFormat="1" applyFont="1" applyFill="1" applyBorder="1" applyAlignment="1">
      <alignment horizontal="right"/>
    </xf>
    <xf numFmtId="49" fontId="4" fillId="0" borderId="2" xfId="54" applyNumberFormat="1" applyFont="1" applyFill="1" applyBorder="1" applyAlignment="1">
      <alignment wrapText="1"/>
    </xf>
    <xf numFmtId="185" fontId="4" fillId="0" borderId="1" xfId="50" applyNumberFormat="1" applyFont="1" applyFill="1" applyBorder="1" applyAlignment="1"/>
    <xf numFmtId="185" fontId="4" fillId="6" borderId="1" xfId="50" applyNumberFormat="1" applyFont="1" applyFill="1" applyBorder="1" applyAlignment="1"/>
    <xf numFmtId="185" fontId="30" fillId="0" borderId="11" xfId="0" applyNumberFormat="1" applyFont="1" applyFill="1" applyBorder="1"/>
    <xf numFmtId="180" fontId="5" fillId="0" borderId="0" xfId="0" applyNumberFormat="1" applyFont="1" applyFill="1" applyBorder="1" applyAlignment="1">
      <alignment horizontal="center" vertical="center" wrapText="1" readingOrder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180" fontId="5" fillId="5" borderId="0" xfId="0" applyNumberFormat="1" applyFont="1" applyFill="1" applyBorder="1" applyAlignment="1">
      <alignment horizontal="center" vertical="center" wrapText="1" readingOrder="1"/>
    </xf>
    <xf numFmtId="0" fontId="23" fillId="0" borderId="0" xfId="0" applyFont="1"/>
    <xf numFmtId="0" fontId="16" fillId="0" borderId="12" xfId="0" applyFont="1" applyBorder="1"/>
    <xf numFmtId="180" fontId="32" fillId="0" borderId="13" xfId="0" applyNumberFormat="1" applyFont="1" applyBorder="1" applyAlignment="1">
      <alignment horizontal="center"/>
    </xf>
    <xf numFmtId="0" fontId="16" fillId="0" borderId="14" xfId="0" applyFont="1" applyBorder="1"/>
    <xf numFmtId="180" fontId="32" fillId="0" borderId="15" xfId="0" applyNumberFormat="1" applyFont="1" applyBorder="1" applyAlignment="1">
      <alignment horizontal="center"/>
    </xf>
    <xf numFmtId="180" fontId="33" fillId="0" borderId="10" xfId="0" applyNumberFormat="1" applyFont="1" applyBorder="1" applyAlignment="1">
      <alignment horizontal="center"/>
    </xf>
    <xf numFmtId="0" fontId="16" fillId="0" borderId="16" xfId="0" applyFont="1" applyBorder="1"/>
    <xf numFmtId="164" fontId="10" fillId="0" borderId="1" xfId="0" applyNumberFormat="1" applyFont="1" applyFill="1" applyBorder="1" applyAlignment="1">
      <alignment horizontal="center" vertical="center" wrapText="1" readingOrder="1"/>
    </xf>
    <xf numFmtId="0" fontId="0" fillId="0" borderId="0" xfId="0" applyFill="1" applyBorder="1" applyAlignment="1">
      <alignment vertical="center" readingOrder="1"/>
    </xf>
    <xf numFmtId="164" fontId="10" fillId="0" borderId="4" xfId="0" applyNumberFormat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horizontal="center" vertical="center" wrapText="1" readingOrder="1"/>
    </xf>
    <xf numFmtId="0" fontId="23" fillId="0" borderId="0" xfId="0" applyFont="1" applyAlignment="1">
      <alignment horizontal="center"/>
    </xf>
    <xf numFmtId="183" fontId="13" fillId="0" borderId="11" xfId="0" applyNumberFormat="1" applyFont="1" applyBorder="1"/>
    <xf numFmtId="0" fontId="23" fillId="0" borderId="4" xfId="0" applyFont="1" applyBorder="1" applyAlignment="1">
      <alignment horizontal="center"/>
    </xf>
    <xf numFmtId="183" fontId="13" fillId="0" borderId="1" xfId="0" applyNumberFormat="1" applyFont="1" applyBorder="1"/>
    <xf numFmtId="183" fontId="23" fillId="0" borderId="1" xfId="58" applyNumberFormat="1" applyFont="1" applyBorder="1"/>
    <xf numFmtId="0" fontId="27" fillId="0" borderId="0" xfId="0" applyFont="1"/>
    <xf numFmtId="183" fontId="23" fillId="0" borderId="1" xfId="0" applyNumberFormat="1" applyFont="1" applyBorder="1"/>
    <xf numFmtId="183" fontId="23" fillId="0" borderId="0" xfId="0" applyNumberFormat="1" applyFont="1"/>
    <xf numFmtId="183" fontId="23" fillId="0" borderId="0" xfId="58" applyNumberFormat="1" applyFont="1"/>
    <xf numFmtId="49" fontId="4" fillId="0" borderId="1" xfId="0" applyNumberFormat="1" applyFont="1" applyFill="1" applyBorder="1" applyAlignment="1">
      <alignment horizontal="left" wrapText="1"/>
    </xf>
    <xf numFmtId="0" fontId="13" fillId="0" borderId="2" xfId="0" applyFont="1" applyBorder="1"/>
    <xf numFmtId="183" fontId="13" fillId="0" borderId="10" xfId="0" applyNumberFormat="1" applyFont="1" applyBorder="1"/>
    <xf numFmtId="0" fontId="20" fillId="0" borderId="0" xfId="0" applyFont="1"/>
    <xf numFmtId="0" fontId="10" fillId="0" borderId="6" xfId="0" applyFont="1" applyFill="1" applyBorder="1" applyAlignment="1">
      <alignment horizontal="center" vertical="center" wrapText="1" readingOrder="1"/>
    </xf>
    <xf numFmtId="179" fontId="10" fillId="0" borderId="6" xfId="0" applyNumberFormat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horizontal="center" vertical="center" readingOrder="1"/>
    </xf>
    <xf numFmtId="179" fontId="10" fillId="0" borderId="17" xfId="0" applyNumberFormat="1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right"/>
    </xf>
    <xf numFmtId="180" fontId="5" fillId="0" borderId="8" xfId="0" applyNumberFormat="1" applyFont="1" applyFill="1" applyBorder="1" applyAlignment="1">
      <alignment horizontal="center" vertical="center" wrapText="1" readingOrder="1"/>
    </xf>
    <xf numFmtId="180" fontId="5" fillId="0" borderId="6" xfId="0" applyNumberFormat="1" applyFont="1" applyFill="1" applyBorder="1" applyAlignment="1">
      <alignment horizontal="center" vertical="center" wrapText="1" readingOrder="1"/>
    </xf>
    <xf numFmtId="180" fontId="5" fillId="5" borderId="8" xfId="0" applyNumberFormat="1" applyFont="1" applyFill="1" applyBorder="1" applyAlignment="1">
      <alignment horizontal="center" vertical="center" wrapText="1" readingOrder="1"/>
    </xf>
    <xf numFmtId="180" fontId="5" fillId="5" borderId="6" xfId="0" applyNumberFormat="1" applyFont="1" applyFill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 readingOrder="1"/>
    </xf>
    <xf numFmtId="164" fontId="10" fillId="0" borderId="8" xfId="0" applyNumberFormat="1" applyFont="1" applyFill="1" applyBorder="1" applyAlignment="1">
      <alignment horizontal="center" vertical="center" wrapText="1" readingOrder="1"/>
    </xf>
    <xf numFmtId="164" fontId="10" fillId="0" borderId="6" xfId="0" applyNumberFormat="1" applyFont="1" applyFill="1" applyBorder="1" applyAlignment="1">
      <alignment horizontal="center" vertical="center" wrapText="1" readingOrder="1"/>
    </xf>
    <xf numFmtId="165" fontId="10" fillId="0" borderId="8" xfId="0" applyNumberFormat="1" applyFont="1" applyFill="1" applyBorder="1" applyAlignment="1">
      <alignment horizontal="center" vertical="center" wrapText="1" readingOrder="1"/>
    </xf>
    <xf numFmtId="165" fontId="10" fillId="0" borderId="6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179" fontId="10" fillId="0" borderId="8" xfId="0" applyNumberFormat="1" applyFont="1" applyFill="1" applyBorder="1" applyAlignment="1">
      <alignment horizontal="center" vertical="center" wrapText="1" readingOrder="1"/>
    </xf>
    <xf numFmtId="179" fontId="10" fillId="0" borderId="6" xfId="0" applyNumberFormat="1" applyFont="1" applyFill="1" applyBorder="1" applyAlignment="1">
      <alignment horizontal="center" vertical="center" wrapText="1" readingOrder="1"/>
    </xf>
    <xf numFmtId="179" fontId="10" fillId="0" borderId="2" xfId="0" applyNumberFormat="1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 wrapText="1" readingOrder="1"/>
    </xf>
    <xf numFmtId="179" fontId="10" fillId="0" borderId="3" xfId="0" applyNumberFormat="1" applyFont="1" applyFill="1" applyBorder="1" applyAlignment="1">
      <alignment horizontal="center" vertical="center" wrapText="1" readingOrder="1"/>
    </xf>
    <xf numFmtId="0" fontId="0" fillId="0" borderId="6" xfId="0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horizontal="left" vertical="top" readingOrder="1"/>
    </xf>
    <xf numFmtId="0" fontId="17" fillId="0" borderId="6" xfId="0" applyFont="1" applyFill="1" applyBorder="1" applyAlignment="1">
      <alignment horizontal="left" vertical="top" readingOrder="1"/>
    </xf>
    <xf numFmtId="0" fontId="18" fillId="0" borderId="6" xfId="0" applyFont="1" applyFill="1" applyBorder="1" applyAlignment="1">
      <alignment horizontal="left" vertical="top" readingOrder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 readingOrder="1"/>
    </xf>
    <xf numFmtId="180" fontId="10" fillId="0" borderId="8" xfId="0" applyNumberFormat="1" applyFont="1" applyFill="1" applyBorder="1" applyAlignment="1">
      <alignment horizontal="center" vertical="center" wrapText="1" readingOrder="1"/>
    </xf>
    <xf numFmtId="18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8" xfId="0" applyFont="1" applyFill="1" applyBorder="1" applyAlignment="1">
      <alignment horizontal="center" vertical="center" wrapText="1" readingOrder="1"/>
    </xf>
    <xf numFmtId="0" fontId="10" fillId="0" borderId="5" xfId="0" applyFont="1" applyFill="1" applyBorder="1" applyAlignment="1">
      <alignment horizontal="center" vertical="center" wrapText="1" readingOrder="1"/>
    </xf>
    <xf numFmtId="0" fontId="10" fillId="0" borderId="6" xfId="0" applyFont="1" applyFill="1" applyBorder="1" applyAlignment="1">
      <alignment horizontal="center" vertical="center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180" fontId="10" fillId="0" borderId="3" xfId="0" applyNumberFormat="1" applyFont="1" applyFill="1" applyBorder="1" applyAlignment="1">
      <alignment horizontal="center" vertical="center" wrapText="1" readingOrder="1"/>
    </xf>
    <xf numFmtId="0" fontId="18" fillId="0" borderId="5" xfId="0" applyFont="1" applyFill="1" applyBorder="1" applyAlignment="1">
      <alignment horizontal="left" vertical="top" readingOrder="1"/>
    </xf>
    <xf numFmtId="0" fontId="5" fillId="0" borderId="8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28" fillId="0" borderId="1" xfId="0" applyFont="1" applyFill="1" applyBorder="1" applyAlignment="1">
      <alignment horizontal="center" vertical="center" readingOrder="1"/>
    </xf>
    <xf numFmtId="0" fontId="0" fillId="0" borderId="1" xfId="0" applyFill="1" applyBorder="1" applyAlignment="1">
      <alignment horizontal="center" vertical="center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right"/>
    </xf>
    <xf numFmtId="0" fontId="13" fillId="0" borderId="4" xfId="0" applyFont="1" applyBorder="1" applyAlignment="1">
      <alignment horizontal="right"/>
    </xf>
  </cellXfs>
  <cellStyles count="60">
    <cellStyle name="Calc Currency (0)" xfId="3"/>
    <cellStyle name="Calc Currency (2)" xfId="4"/>
    <cellStyle name="Calc Percent (0)" xfId="5"/>
    <cellStyle name="Calc Percent (1)" xfId="6"/>
    <cellStyle name="Calc Percent (2)" xfId="7"/>
    <cellStyle name="Calc Units (0)" xfId="8"/>
    <cellStyle name="Calc Units (1)" xfId="9"/>
    <cellStyle name="Calc Units (2)" xfId="10"/>
    <cellStyle name="Comma [00]" xfId="11"/>
    <cellStyle name="Comma 2" xfId="50"/>
    <cellStyle name="Comma 2 3" xfId="53"/>
    <cellStyle name="Comma 3" xfId="58"/>
    <cellStyle name="Comma 7" xfId="51"/>
    <cellStyle name="Comma 7 2" xfId="59"/>
    <cellStyle name="Comma 7 3" xfId="55"/>
    <cellStyle name="Comma0" xfId="12"/>
    <cellStyle name="Currency [00]" xfId="13"/>
    <cellStyle name="Currency 2" xfId="57"/>
    <cellStyle name="Currency0" xfId="14"/>
    <cellStyle name="Date" xfId="15"/>
    <cellStyle name="Date Short" xfId="16"/>
    <cellStyle name="Dezimal [0]_Compiling Utility Macros" xfId="17"/>
    <cellStyle name="Dezimal_Compiling Utility Macros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Fixed" xfId="24"/>
    <cellStyle name="Grey" xfId="25"/>
    <cellStyle name="Header1" xfId="26"/>
    <cellStyle name="Header2" xfId="27"/>
    <cellStyle name="Input [yellow]" xfId="28"/>
    <cellStyle name="Link Currency (0)" xfId="29"/>
    <cellStyle name="Link Currency (2)" xfId="30"/>
    <cellStyle name="Link Units (0)" xfId="31"/>
    <cellStyle name="Link Units (1)" xfId="32"/>
    <cellStyle name="Link Units (2)" xfId="33"/>
    <cellStyle name="Normal" xfId="0" builtinId="0"/>
    <cellStyle name="Normal - Style1" xfId="34"/>
    <cellStyle name="Normal 2" xfId="1"/>
    <cellStyle name="Normal 2 2" xfId="54"/>
    <cellStyle name="Normal 3" xfId="35"/>
    <cellStyle name="Normal 4" xfId="2"/>
    <cellStyle name="Normal 5" xfId="56"/>
    <cellStyle name="Normal 6" xfId="52"/>
    <cellStyle name="Percent [0]" xfId="36"/>
    <cellStyle name="Percent [00]" xfId="37"/>
    <cellStyle name="Percent [2]" xfId="38"/>
    <cellStyle name="PrePop Currency (0)" xfId="39"/>
    <cellStyle name="PrePop Currency (2)" xfId="40"/>
    <cellStyle name="PrePop Units (0)" xfId="41"/>
    <cellStyle name="PrePop Units (1)" xfId="42"/>
    <cellStyle name="PrePop Units (2)" xfId="43"/>
    <cellStyle name="Standard_Anpassen der Amortisation" xfId="44"/>
    <cellStyle name="Text Indent A" xfId="45"/>
    <cellStyle name="Text Indent B" xfId="46"/>
    <cellStyle name="Text Indent C" xfId="47"/>
    <cellStyle name="Währung [0]_Compiling Utility Macros" xfId="48"/>
    <cellStyle name="Währung_Compiling Utility Macros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558407</xdr:colOff>
      <xdr:row>27</xdr:row>
      <xdr:rowOff>127000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69074" cy="8106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view="pageBreakPreview" zoomScale="90" zoomScaleNormal="100" zoomScaleSheetLayoutView="90" workbookViewId="0">
      <selection activeCell="M25" sqref="M25"/>
    </sheetView>
  </sheetViews>
  <sheetFormatPr defaultRowHeight="15" x14ac:dyDescent="0.25"/>
  <sheetData>
    <row r="1" spans="1:9" ht="238.5" customHeight="1" x14ac:dyDescent="0.25">
      <c r="A1" s="124"/>
      <c r="B1" s="124"/>
      <c r="C1" s="124"/>
      <c r="D1" s="124"/>
      <c r="E1" s="124"/>
      <c r="F1" s="124"/>
      <c r="G1" s="124"/>
      <c r="H1" s="124"/>
      <c r="I1" s="124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view="pageBreakPreview" zoomScale="90" zoomScaleNormal="100" zoomScaleSheetLayoutView="90" workbookViewId="0">
      <selection sqref="A1:L1"/>
    </sheetView>
  </sheetViews>
  <sheetFormatPr defaultRowHeight="15" x14ac:dyDescent="0.25"/>
  <cols>
    <col min="1" max="1" width="28.5703125" customWidth="1"/>
    <col min="2" max="2" width="39.5703125" customWidth="1"/>
    <col min="3" max="3" width="23.28515625" hidden="1" customWidth="1"/>
    <col min="4" max="4" width="19.7109375" customWidth="1"/>
    <col min="5" max="6" width="17.7109375" customWidth="1"/>
    <col min="7" max="7" width="17.140625" customWidth="1"/>
    <col min="8" max="8" width="20.85546875" customWidth="1"/>
    <col min="9" max="9" width="19.28515625" customWidth="1"/>
    <col min="10" max="10" width="18.7109375" customWidth="1"/>
    <col min="11" max="11" width="25.28515625" customWidth="1"/>
    <col min="12" max="12" width="23.140625" customWidth="1"/>
    <col min="13" max="13" width="5.42578125" hidden="1" customWidth="1"/>
    <col min="14" max="15" width="33" hidden="1" customWidth="1"/>
    <col min="16" max="16" width="30.28515625" hidden="1" customWidth="1"/>
    <col min="17" max="17" width="25.85546875" hidden="1" customWidth="1"/>
    <col min="18" max="18" width="29.140625" customWidth="1"/>
  </cols>
  <sheetData>
    <row r="1" spans="1:17" ht="20.25" x14ac:dyDescent="0.3">
      <c r="A1" s="129" t="s">
        <v>27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7" ht="20.25" x14ac:dyDescent="0.3">
      <c r="A2" s="148" t="s">
        <v>203</v>
      </c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1"/>
    </row>
    <row r="3" spans="1:17" ht="63" x14ac:dyDescent="0.25">
      <c r="A3" s="152" t="s">
        <v>0</v>
      </c>
      <c r="B3" s="1" t="s">
        <v>201</v>
      </c>
      <c r="C3" s="1" t="s">
        <v>25</v>
      </c>
      <c r="D3" s="1" t="s">
        <v>202</v>
      </c>
      <c r="E3" s="5" t="s">
        <v>2</v>
      </c>
      <c r="F3" s="5" t="s">
        <v>2</v>
      </c>
      <c r="G3" s="5" t="s">
        <v>5</v>
      </c>
      <c r="H3" s="5" t="s">
        <v>5</v>
      </c>
      <c r="I3" s="5" t="s">
        <v>7</v>
      </c>
      <c r="J3" s="5" t="s">
        <v>7</v>
      </c>
      <c r="K3" s="5" t="s">
        <v>8</v>
      </c>
      <c r="L3" s="5" t="s">
        <v>8</v>
      </c>
    </row>
    <row r="4" spans="1:17" ht="47.25" x14ac:dyDescent="0.25">
      <c r="A4" s="152"/>
      <c r="B4" s="2" t="s">
        <v>87</v>
      </c>
      <c r="C4" s="2" t="s">
        <v>1</v>
      </c>
      <c r="D4" s="2" t="s">
        <v>87</v>
      </c>
      <c r="E4" s="6" t="s">
        <v>3</v>
      </c>
      <c r="F4" s="6" t="s">
        <v>4</v>
      </c>
      <c r="G4" s="6" t="s">
        <v>3</v>
      </c>
      <c r="H4" s="6" t="s">
        <v>6</v>
      </c>
      <c r="I4" s="6" t="s">
        <v>3</v>
      </c>
      <c r="J4" s="6" t="s">
        <v>6</v>
      </c>
      <c r="K4" s="6" t="s">
        <v>9</v>
      </c>
      <c r="L4" s="6" t="s">
        <v>10</v>
      </c>
      <c r="N4" s="11" t="s">
        <v>30</v>
      </c>
      <c r="O4" s="20" t="s">
        <v>31</v>
      </c>
      <c r="P4" s="22" t="s">
        <v>32</v>
      </c>
    </row>
    <row r="5" spans="1:17" ht="27" customHeight="1" x14ac:dyDescent="0.25">
      <c r="A5" s="145" t="s">
        <v>11</v>
      </c>
      <c r="B5" s="146"/>
      <c r="C5" s="147"/>
      <c r="D5" s="147"/>
      <c r="E5" s="147"/>
      <c r="F5" s="147"/>
      <c r="G5" s="147"/>
      <c r="H5" s="147"/>
      <c r="I5" s="147"/>
      <c r="J5" s="147"/>
      <c r="K5" s="147"/>
      <c r="L5" s="147"/>
      <c r="P5" s="23"/>
    </row>
    <row r="6" spans="1:17" ht="63" x14ac:dyDescent="0.25">
      <c r="A6" s="28" t="s">
        <v>33</v>
      </c>
      <c r="B6" s="13">
        <v>158050000</v>
      </c>
      <c r="C6" s="26"/>
      <c r="D6" s="155" t="s">
        <v>239</v>
      </c>
      <c r="E6" s="26">
        <f>+B6*0.1</f>
        <v>15805000</v>
      </c>
      <c r="F6" s="155">
        <v>100</v>
      </c>
      <c r="G6" s="26">
        <f>+B6*0.4</f>
        <v>63220000</v>
      </c>
      <c r="H6" s="155">
        <v>400</v>
      </c>
      <c r="I6" s="26">
        <f>+B6*0.7</f>
        <v>110635000</v>
      </c>
      <c r="J6" s="155">
        <v>700</v>
      </c>
      <c r="K6" s="27">
        <f>SUM(B6)</f>
        <v>158050000</v>
      </c>
      <c r="L6" s="155" t="s">
        <v>239</v>
      </c>
      <c r="P6" s="23"/>
    </row>
    <row r="7" spans="1:17" ht="78.75" x14ac:dyDescent="0.25">
      <c r="A7" s="28" t="s">
        <v>34</v>
      </c>
      <c r="B7" s="13">
        <v>154869548</v>
      </c>
      <c r="C7" s="13"/>
      <c r="D7" s="156"/>
      <c r="E7" s="26">
        <f>+B7*0.1</f>
        <v>15486954.800000001</v>
      </c>
      <c r="F7" s="156"/>
      <c r="G7" s="26">
        <f>+B7*0.4</f>
        <v>61947819.200000003</v>
      </c>
      <c r="H7" s="156"/>
      <c r="I7" s="26">
        <f>+B7*0.7</f>
        <v>108408683.59999999</v>
      </c>
      <c r="J7" s="156"/>
      <c r="K7" s="27">
        <f>SUM(B7)</f>
        <v>154869548</v>
      </c>
      <c r="L7" s="156"/>
      <c r="P7" s="23"/>
    </row>
    <row r="8" spans="1:17" ht="78.75" x14ac:dyDescent="0.25">
      <c r="A8" s="8" t="s">
        <v>35</v>
      </c>
      <c r="B8" s="13">
        <v>34999996</v>
      </c>
      <c r="C8" s="7"/>
      <c r="D8" s="157"/>
      <c r="E8" s="7">
        <f>+B8*0.1</f>
        <v>3499999.6</v>
      </c>
      <c r="F8" s="157"/>
      <c r="G8" s="7">
        <f>+B8*0.4</f>
        <v>13999998.4</v>
      </c>
      <c r="H8" s="157"/>
      <c r="I8" s="7">
        <f>+B8*0.7</f>
        <v>24499997.199999999</v>
      </c>
      <c r="J8" s="157"/>
      <c r="K8" s="12">
        <f>SUM(B8)</f>
        <v>34999996</v>
      </c>
      <c r="L8" s="157"/>
      <c r="N8" s="13">
        <f>SUM(B8*3)/100</f>
        <v>1049999.8799999999</v>
      </c>
      <c r="O8" s="13">
        <f>SUM(B8-N8)</f>
        <v>33949996.119999997</v>
      </c>
      <c r="P8" s="24">
        <f>SUM(O8/1.15)</f>
        <v>29521735.756521739</v>
      </c>
      <c r="Q8" s="13"/>
    </row>
    <row r="9" spans="1:17" ht="26.25" x14ac:dyDescent="0.25">
      <c r="A9" s="145" t="s">
        <v>17</v>
      </c>
      <c r="B9" s="146"/>
      <c r="C9" s="147"/>
      <c r="D9" s="147"/>
      <c r="E9" s="147"/>
      <c r="F9" s="147"/>
      <c r="G9" s="147"/>
      <c r="H9" s="147"/>
      <c r="I9" s="147"/>
      <c r="J9" s="147"/>
      <c r="K9" s="147"/>
      <c r="L9" s="147"/>
      <c r="P9" s="23"/>
    </row>
    <row r="10" spans="1:17" ht="15" customHeight="1" x14ac:dyDescent="0.25">
      <c r="A10" s="135" t="s">
        <v>12</v>
      </c>
      <c r="B10" s="125">
        <v>108475360</v>
      </c>
      <c r="C10" s="136">
        <v>91200000</v>
      </c>
      <c r="D10" s="130" t="s">
        <v>213</v>
      </c>
      <c r="E10" s="138">
        <f>+B10*0.1</f>
        <v>10847536</v>
      </c>
      <c r="F10" s="3" t="s">
        <v>13</v>
      </c>
      <c r="G10" s="140">
        <f>+B10*0.4</f>
        <v>43390144</v>
      </c>
      <c r="H10" s="3" t="s">
        <v>15</v>
      </c>
      <c r="I10" s="136">
        <f>+B10*0.7</f>
        <v>75932752</v>
      </c>
      <c r="J10" s="130" t="s">
        <v>214</v>
      </c>
      <c r="K10" s="142">
        <f>SUM(B10)</f>
        <v>108475360</v>
      </c>
      <c r="L10" s="130" t="s">
        <v>213</v>
      </c>
      <c r="N10" s="125">
        <f>SUM(B10*3)/100</f>
        <v>3254260.8</v>
      </c>
      <c r="O10" s="125">
        <f>SUM(B10-N10)</f>
        <v>105221099.2</v>
      </c>
      <c r="P10" s="127">
        <f>SUM(O10/1.15)</f>
        <v>91496608.000000015</v>
      </c>
      <c r="Q10" s="125"/>
    </row>
    <row r="11" spans="1:17" ht="60" x14ac:dyDescent="0.25">
      <c r="A11" s="135"/>
      <c r="B11" s="126">
        <f t="shared" ref="B11:B22" si="0">SUM(C11/1.058)</f>
        <v>0</v>
      </c>
      <c r="C11" s="137"/>
      <c r="D11" s="130"/>
      <c r="E11" s="139"/>
      <c r="F11" s="4" t="s">
        <v>14</v>
      </c>
      <c r="G11" s="140"/>
      <c r="H11" s="4" t="s">
        <v>16</v>
      </c>
      <c r="I11" s="141"/>
      <c r="J11" s="130"/>
      <c r="K11" s="142">
        <v>0</v>
      </c>
      <c r="L11" s="130"/>
      <c r="N11" s="126"/>
      <c r="O11" s="126"/>
      <c r="P11" s="128"/>
      <c r="Q11" s="126"/>
    </row>
    <row r="12" spans="1:17" ht="26.25" x14ac:dyDescent="0.25">
      <c r="A12" s="145" t="s">
        <v>18</v>
      </c>
      <c r="B12" s="146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P12" s="23"/>
    </row>
    <row r="13" spans="1:17" ht="45" x14ac:dyDescent="0.25">
      <c r="A13" s="35" t="s">
        <v>38</v>
      </c>
      <c r="B13" s="13">
        <v>75000000</v>
      </c>
      <c r="C13" s="34"/>
      <c r="D13" s="39" t="s">
        <v>79</v>
      </c>
      <c r="E13" s="39" t="s">
        <v>45</v>
      </c>
      <c r="F13" s="39" t="s">
        <v>45</v>
      </c>
      <c r="G13" s="39" t="s">
        <v>45</v>
      </c>
      <c r="H13" s="39" t="s">
        <v>45</v>
      </c>
      <c r="I13" s="52">
        <v>50000000</v>
      </c>
      <c r="J13" s="39" t="s">
        <v>44</v>
      </c>
      <c r="K13" s="30">
        <f>SUM(B13)</f>
        <v>75000000</v>
      </c>
      <c r="L13" s="39" t="s">
        <v>211</v>
      </c>
      <c r="P13" s="23"/>
    </row>
    <row r="14" spans="1:17" ht="34.5" customHeight="1" x14ac:dyDescent="0.25">
      <c r="A14" s="163" t="s">
        <v>37</v>
      </c>
      <c r="B14" s="125">
        <v>151155430</v>
      </c>
      <c r="C14" s="136">
        <f>SUM(B13:B15)</f>
        <v>226155430</v>
      </c>
      <c r="D14" s="158">
        <v>1000</v>
      </c>
      <c r="E14" s="131">
        <f>+B14*0.1</f>
        <v>15115543</v>
      </c>
      <c r="F14" s="155">
        <v>100</v>
      </c>
      <c r="G14" s="131">
        <f>+B14*0.4</f>
        <v>60462172</v>
      </c>
      <c r="H14" s="155">
        <v>400</v>
      </c>
      <c r="I14" s="131">
        <f>+B14*0.7</f>
        <v>105808801</v>
      </c>
      <c r="J14" s="155">
        <v>700</v>
      </c>
      <c r="K14" s="153">
        <f>SUM(B14)</f>
        <v>151155430</v>
      </c>
      <c r="L14" s="155">
        <v>1000</v>
      </c>
      <c r="P14" s="23"/>
    </row>
    <row r="15" spans="1:17" ht="15.75" customHeight="1" x14ac:dyDescent="0.25">
      <c r="A15" s="164"/>
      <c r="B15" s="126">
        <f t="shared" ref="B15" si="1">SUM(C15/1.058)</f>
        <v>0</v>
      </c>
      <c r="C15" s="137"/>
      <c r="D15" s="144"/>
      <c r="E15" s="132"/>
      <c r="F15" s="157"/>
      <c r="G15" s="132"/>
      <c r="H15" s="157"/>
      <c r="I15" s="132"/>
      <c r="J15" s="157"/>
      <c r="K15" s="154">
        <f t="shared" ref="K15" si="2">SUM(L15/1.058)</f>
        <v>0</v>
      </c>
      <c r="L15" s="157"/>
      <c r="P15" s="23"/>
    </row>
    <row r="16" spans="1:17" ht="15.75" customHeight="1" x14ac:dyDescent="0.25">
      <c r="A16" s="161" t="s">
        <v>36</v>
      </c>
      <c r="B16" s="125">
        <v>8575304</v>
      </c>
      <c r="C16" s="136">
        <f>SUM(B13:B17)</f>
        <v>234730734</v>
      </c>
      <c r="D16" s="143" t="s">
        <v>46</v>
      </c>
      <c r="E16" s="131">
        <f>+B16*0.1</f>
        <v>857530.4</v>
      </c>
      <c r="F16" s="143" t="s">
        <v>47</v>
      </c>
      <c r="G16" s="131">
        <f>+B16*0.4</f>
        <v>3430121.6</v>
      </c>
      <c r="H16" s="143" t="s">
        <v>48</v>
      </c>
      <c r="I16" s="131">
        <f>+B16*0.7</f>
        <v>6002712.7999999998</v>
      </c>
      <c r="J16" s="143" t="s">
        <v>48</v>
      </c>
      <c r="K16" s="153">
        <f>SUM(B16)</f>
        <v>8575304</v>
      </c>
      <c r="L16" s="143" t="s">
        <v>48</v>
      </c>
      <c r="N16" s="125">
        <f>SUM(B16*3)/100</f>
        <v>257259.12</v>
      </c>
      <c r="O16" s="125">
        <f>SUM(B16-N16)</f>
        <v>8318044.8799999999</v>
      </c>
      <c r="P16" s="127">
        <f>SUM(O16/1.15)</f>
        <v>7233082.5043478264</v>
      </c>
      <c r="Q16" s="125"/>
    </row>
    <row r="17" spans="1:17" ht="37.5" customHeight="1" x14ac:dyDescent="0.25">
      <c r="A17" s="162"/>
      <c r="B17" s="126">
        <f t="shared" si="0"/>
        <v>0</v>
      </c>
      <c r="C17" s="137"/>
      <c r="D17" s="144"/>
      <c r="E17" s="132"/>
      <c r="F17" s="144"/>
      <c r="G17" s="132"/>
      <c r="H17" s="144"/>
      <c r="I17" s="132"/>
      <c r="J17" s="144"/>
      <c r="K17" s="154">
        <f t="shared" ref="K17" si="3">SUM(L17/1.058)</f>
        <v>0</v>
      </c>
      <c r="L17" s="144"/>
      <c r="N17" s="126"/>
      <c r="O17" s="126"/>
      <c r="P17" s="128"/>
      <c r="Q17" s="126"/>
    </row>
    <row r="18" spans="1:17" ht="26.25" x14ac:dyDescent="0.25">
      <c r="A18" s="145" t="s">
        <v>20</v>
      </c>
      <c r="B18" s="146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P18" s="23"/>
    </row>
    <row r="19" spans="1:17" ht="15" customHeight="1" x14ac:dyDescent="0.25">
      <c r="A19" s="135" t="s">
        <v>24</v>
      </c>
      <c r="B19" s="125">
        <v>15000000</v>
      </c>
      <c r="C19" s="136"/>
      <c r="D19" s="130" t="s">
        <v>41</v>
      </c>
      <c r="E19" s="138">
        <f>+B19*0.1</f>
        <v>1500000</v>
      </c>
      <c r="F19" s="3">
        <v>0</v>
      </c>
      <c r="G19" s="131">
        <f>+B19*0.4</f>
        <v>6000000</v>
      </c>
      <c r="H19" s="130" t="s">
        <v>43</v>
      </c>
      <c r="I19" s="131">
        <f>+B19*0.7</f>
        <v>10500000</v>
      </c>
      <c r="J19" s="130" t="s">
        <v>42</v>
      </c>
      <c r="K19" s="133">
        <f>SUM(B19)</f>
        <v>15000000</v>
      </c>
      <c r="L19" s="130" t="s">
        <v>41</v>
      </c>
      <c r="N19" s="125">
        <f>SUM(B19*3/100)</f>
        <v>450000</v>
      </c>
      <c r="O19" s="125">
        <f>SUM(B19-N19)</f>
        <v>14550000</v>
      </c>
      <c r="P19" s="127">
        <f>SUM(O19/1.15)</f>
        <v>12652173.913043479</v>
      </c>
      <c r="Q19" s="125"/>
    </row>
    <row r="20" spans="1:17" ht="45" x14ac:dyDescent="0.25">
      <c r="A20" s="135"/>
      <c r="B20" s="126">
        <f t="shared" si="0"/>
        <v>0</v>
      </c>
      <c r="C20" s="137"/>
      <c r="D20" s="130"/>
      <c r="E20" s="138"/>
      <c r="F20" s="4" t="s">
        <v>19</v>
      </c>
      <c r="G20" s="132"/>
      <c r="H20" s="130"/>
      <c r="I20" s="132"/>
      <c r="J20" s="130"/>
      <c r="K20" s="134"/>
      <c r="L20" s="130"/>
      <c r="N20" s="126"/>
      <c r="O20" s="126"/>
      <c r="P20" s="128"/>
      <c r="Q20" s="126"/>
    </row>
    <row r="21" spans="1:17" ht="15" customHeight="1" x14ac:dyDescent="0.25">
      <c r="A21" s="135" t="s">
        <v>26</v>
      </c>
      <c r="B21" s="125">
        <v>8000000</v>
      </c>
      <c r="C21" s="136"/>
      <c r="D21" s="130" t="s">
        <v>215</v>
      </c>
      <c r="E21" s="138">
        <f>+B21*0.1</f>
        <v>800000</v>
      </c>
      <c r="F21" s="3">
        <v>0</v>
      </c>
      <c r="G21" s="131">
        <f>+B21*0.4</f>
        <v>3200000</v>
      </c>
      <c r="H21" s="130" t="s">
        <v>28</v>
      </c>
      <c r="I21" s="131">
        <f>+B21*0.7</f>
        <v>5600000</v>
      </c>
      <c r="J21" s="130" t="s">
        <v>29</v>
      </c>
      <c r="K21" s="133">
        <f>SUM(B21)</f>
        <v>8000000</v>
      </c>
      <c r="L21" s="130" t="s">
        <v>212</v>
      </c>
      <c r="N21" s="125">
        <f>SUM(B21*3/100)</f>
        <v>240000</v>
      </c>
      <c r="O21" s="125">
        <f>SUM(B21-N21)</f>
        <v>7760000</v>
      </c>
      <c r="P21" s="127">
        <f>SUM(O21/1.15)</f>
        <v>6747826.0869565224</v>
      </c>
      <c r="Q21" s="125"/>
    </row>
    <row r="22" spans="1:17" ht="91.5" customHeight="1" x14ac:dyDescent="0.25">
      <c r="A22" s="135"/>
      <c r="B22" s="126">
        <f t="shared" si="0"/>
        <v>0</v>
      </c>
      <c r="C22" s="137"/>
      <c r="D22" s="130"/>
      <c r="E22" s="138"/>
      <c r="F22" s="4" t="s">
        <v>19</v>
      </c>
      <c r="G22" s="132"/>
      <c r="H22" s="130"/>
      <c r="I22" s="132"/>
      <c r="J22" s="130"/>
      <c r="K22" s="134"/>
      <c r="L22" s="130"/>
      <c r="N22" s="126"/>
      <c r="O22" s="126"/>
      <c r="P22" s="128"/>
      <c r="Q22" s="126"/>
    </row>
    <row r="23" spans="1:17" ht="53.25" customHeight="1" x14ac:dyDescent="0.25">
      <c r="A23" s="6" t="s">
        <v>240</v>
      </c>
      <c r="B23" s="31">
        <v>15000000</v>
      </c>
      <c r="C23" s="121"/>
      <c r="D23" s="120" t="s">
        <v>246</v>
      </c>
      <c r="E23" s="123">
        <v>15000000</v>
      </c>
      <c r="F23" s="4" t="s">
        <v>247</v>
      </c>
      <c r="G23" s="103">
        <v>0</v>
      </c>
      <c r="H23" s="122" t="s">
        <v>45</v>
      </c>
      <c r="I23" s="103">
        <v>0</v>
      </c>
      <c r="J23" s="122" t="s">
        <v>45</v>
      </c>
      <c r="K23" s="103">
        <v>0</v>
      </c>
      <c r="L23" s="122" t="s">
        <v>45</v>
      </c>
      <c r="N23" s="93"/>
      <c r="O23" s="93"/>
      <c r="P23" s="95"/>
      <c r="Q23" s="93"/>
    </row>
    <row r="24" spans="1:17" ht="26.25" x14ac:dyDescent="0.25">
      <c r="A24" s="145" t="s">
        <v>23</v>
      </c>
      <c r="B24" s="146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P24" s="23"/>
    </row>
    <row r="25" spans="1:17" ht="21.75" customHeight="1" x14ac:dyDescent="0.25">
      <c r="A25" s="41" t="s">
        <v>21</v>
      </c>
      <c r="B25" s="125">
        <v>20000000</v>
      </c>
      <c r="C25" s="136">
        <v>9400000</v>
      </c>
      <c r="D25" s="130" t="s">
        <v>218</v>
      </c>
      <c r="E25" s="131">
        <f>+B25*0.1</f>
        <v>2000000</v>
      </c>
      <c r="F25" s="3" t="s">
        <v>219</v>
      </c>
      <c r="G25" s="131">
        <f>+B25*0.4</f>
        <v>8000000</v>
      </c>
      <c r="H25" s="3" t="s">
        <v>221</v>
      </c>
      <c r="I25" s="131">
        <f>+B25*0.7</f>
        <v>14000000</v>
      </c>
      <c r="J25" s="3" t="s">
        <v>223</v>
      </c>
      <c r="K25" s="159">
        <f>SUM(B25)</f>
        <v>20000000</v>
      </c>
      <c r="L25" s="3" t="s">
        <v>225</v>
      </c>
      <c r="N25" s="125">
        <f>SUM(B25*3/100)</f>
        <v>600000</v>
      </c>
      <c r="O25" s="125">
        <f>SUM(B25-N25)</f>
        <v>19400000</v>
      </c>
      <c r="P25" s="127">
        <f>SUM(O25/1.15)</f>
        <v>16869565.217391305</v>
      </c>
      <c r="Q25" s="125"/>
    </row>
    <row r="26" spans="1:17" ht="38.25" customHeight="1" x14ac:dyDescent="0.25">
      <c r="A26" s="42" t="s">
        <v>22</v>
      </c>
      <c r="B26" s="126">
        <f>SUM(C26/1.058)</f>
        <v>0</v>
      </c>
      <c r="C26" s="137"/>
      <c r="D26" s="130"/>
      <c r="E26" s="132"/>
      <c r="F26" s="4" t="s">
        <v>220</v>
      </c>
      <c r="G26" s="132"/>
      <c r="H26" s="4" t="s">
        <v>222</v>
      </c>
      <c r="I26" s="132"/>
      <c r="J26" s="4" t="s">
        <v>224</v>
      </c>
      <c r="K26" s="159"/>
      <c r="L26" s="4" t="s">
        <v>226</v>
      </c>
      <c r="N26" s="126"/>
      <c r="O26" s="126"/>
      <c r="P26" s="128"/>
      <c r="Q26" s="126"/>
    </row>
    <row r="27" spans="1:17" ht="38.25" customHeight="1" x14ac:dyDescent="0.25">
      <c r="A27" s="42" t="s">
        <v>39</v>
      </c>
      <c r="B27" s="31">
        <v>6000000</v>
      </c>
      <c r="C27" s="26"/>
      <c r="D27" s="48" t="s">
        <v>78</v>
      </c>
      <c r="E27" s="49">
        <f>SUM(B27*0.1)</f>
        <v>600000</v>
      </c>
      <c r="F27" s="48" t="s">
        <v>77</v>
      </c>
      <c r="G27" s="49">
        <f>SUM(B27*0.4)</f>
        <v>2400000</v>
      </c>
      <c r="H27" s="48" t="s">
        <v>216</v>
      </c>
      <c r="I27" s="49">
        <f>SUM(B27*0.7)</f>
        <v>4200000</v>
      </c>
      <c r="J27" s="48" t="s">
        <v>217</v>
      </c>
      <c r="K27" s="40">
        <f>SUM(B27)</f>
        <v>6000000</v>
      </c>
      <c r="L27" s="48" t="s">
        <v>78</v>
      </c>
      <c r="N27" s="31"/>
      <c r="O27" s="31"/>
      <c r="P27" s="32"/>
      <c r="Q27" s="31"/>
    </row>
    <row r="28" spans="1:17" ht="15" customHeight="1" x14ac:dyDescent="0.25">
      <c r="A28" s="168" t="s">
        <v>40</v>
      </c>
      <c r="B28" s="125">
        <v>19717840</v>
      </c>
      <c r="C28" s="167"/>
      <c r="D28" s="165" t="s">
        <v>228</v>
      </c>
      <c r="E28" s="131">
        <f>SUM(B28*0.1)</f>
        <v>1971784</v>
      </c>
      <c r="F28" s="165" t="s">
        <v>229</v>
      </c>
      <c r="G28" s="131">
        <f>+B28*0.4</f>
        <v>7887136</v>
      </c>
      <c r="H28" s="165" t="s">
        <v>230</v>
      </c>
      <c r="I28" s="131">
        <f>+B28*0.7</f>
        <v>13802488</v>
      </c>
      <c r="J28" s="165" t="s">
        <v>231</v>
      </c>
      <c r="K28" s="142">
        <f>SUM(B28)</f>
        <v>19717840</v>
      </c>
      <c r="L28" s="165" t="s">
        <v>228</v>
      </c>
      <c r="N28" s="125">
        <f>SUM(B28*3/100)</f>
        <v>591535.19999999995</v>
      </c>
      <c r="O28" s="125">
        <f>SUM(B28-N28)</f>
        <v>19126304.800000001</v>
      </c>
      <c r="P28" s="127">
        <f>SUM(O28/1.15)</f>
        <v>16631569.39130435</v>
      </c>
      <c r="Q28" s="125"/>
    </row>
    <row r="29" spans="1:17" ht="30.75" customHeight="1" x14ac:dyDescent="0.25">
      <c r="A29" s="169"/>
      <c r="B29" s="126"/>
      <c r="C29" s="167"/>
      <c r="D29" s="166"/>
      <c r="E29" s="132"/>
      <c r="F29" s="166"/>
      <c r="G29" s="132"/>
      <c r="H29" s="166"/>
      <c r="I29" s="132"/>
      <c r="J29" s="166"/>
      <c r="K29" s="142"/>
      <c r="L29" s="166"/>
      <c r="N29" s="126"/>
      <c r="O29" s="126"/>
      <c r="P29" s="128"/>
      <c r="Q29" s="126"/>
    </row>
    <row r="30" spans="1:17" ht="30.75" customHeight="1" x14ac:dyDescent="0.25">
      <c r="A30" s="145" t="s">
        <v>204</v>
      </c>
      <c r="B30" s="146"/>
      <c r="C30" s="147"/>
      <c r="D30" s="160"/>
      <c r="E30" s="147"/>
      <c r="F30" s="147"/>
      <c r="G30" s="147"/>
      <c r="H30" s="147"/>
      <c r="I30" s="147"/>
      <c r="J30" s="147"/>
      <c r="K30" s="147"/>
      <c r="L30" s="147"/>
      <c r="N30" s="93"/>
      <c r="O30" s="93"/>
      <c r="P30" s="95"/>
      <c r="Q30" s="93"/>
    </row>
    <row r="31" spans="1:17" ht="72" customHeight="1" x14ac:dyDescent="0.25">
      <c r="A31" s="54" t="s">
        <v>205</v>
      </c>
      <c r="B31" s="13">
        <v>11000000</v>
      </c>
      <c r="C31" s="53"/>
      <c r="D31" s="106" t="s">
        <v>209</v>
      </c>
      <c r="E31" s="105">
        <f>SUM(B31*0.5)</f>
        <v>5500000</v>
      </c>
      <c r="F31" s="106" t="s">
        <v>227</v>
      </c>
      <c r="G31" s="103">
        <f>SUM(B31)</f>
        <v>11000000</v>
      </c>
      <c r="H31" s="106" t="s">
        <v>210</v>
      </c>
      <c r="I31" s="103">
        <v>0</v>
      </c>
      <c r="J31" s="50" t="s">
        <v>45</v>
      </c>
      <c r="K31" s="51">
        <v>0</v>
      </c>
      <c r="L31" s="50" t="s">
        <v>45</v>
      </c>
      <c r="N31" s="93"/>
      <c r="O31" s="93"/>
      <c r="P31" s="95"/>
      <c r="Q31" s="93"/>
    </row>
    <row r="32" spans="1:17" ht="15.75" thickBot="1" x14ac:dyDescent="0.3">
      <c r="A32" s="14"/>
      <c r="B32" s="37"/>
      <c r="C32" s="14"/>
      <c r="D32" s="104"/>
      <c r="E32" s="94"/>
      <c r="F32" s="14"/>
      <c r="G32" s="14"/>
      <c r="H32" s="14"/>
      <c r="I32" s="14"/>
      <c r="J32" s="14"/>
      <c r="K32" s="14"/>
      <c r="L32" s="14"/>
      <c r="P32" s="23"/>
    </row>
    <row r="33" spans="1:17" ht="21" thickBot="1" x14ac:dyDescent="0.3">
      <c r="A33" s="29"/>
      <c r="B33" s="38">
        <f>SUM(B6+B7+B8+B10+B13+B14+B16+B19+B21+B23+B25+B27+B28+B31)</f>
        <v>785843478</v>
      </c>
      <c r="C33" s="15"/>
      <c r="D33" s="14"/>
      <c r="E33" s="14"/>
      <c r="F33" s="14"/>
      <c r="G33" s="14"/>
      <c r="H33" s="14"/>
      <c r="I33" s="14"/>
      <c r="J33" s="14"/>
      <c r="K33" s="14"/>
      <c r="L33" s="14"/>
      <c r="N33" s="16">
        <f>SUM(N8+N10+N16+N19+N21+N25+N28)</f>
        <v>6443055</v>
      </c>
      <c r="O33" s="16"/>
      <c r="P33" s="25">
        <f>SUM(P8+P10+P16+P19+P21+P25+P28)</f>
        <v>181152560.86956525</v>
      </c>
      <c r="Q33" s="16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7" ht="20.25" x14ac:dyDescent="0.25">
      <c r="A35" s="119" t="s">
        <v>80</v>
      </c>
      <c r="B35" s="33"/>
      <c r="C35" s="36">
        <f>SUM(B35-B33)</f>
        <v>-785843478</v>
      </c>
      <c r="D35" s="36"/>
    </row>
    <row r="36" spans="1:17" ht="26.25" x14ac:dyDescent="0.4">
      <c r="A36" s="119" t="s">
        <v>81</v>
      </c>
      <c r="C36" s="10"/>
      <c r="L36" s="17"/>
      <c r="M36" s="17"/>
      <c r="N36" s="18"/>
      <c r="O36" s="18"/>
      <c r="P36" s="17"/>
    </row>
    <row r="37" spans="1:17" ht="32.25" thickBot="1" x14ac:dyDescent="0.55000000000000004">
      <c r="B37" s="21"/>
      <c r="C37" s="9"/>
      <c r="D37" s="9"/>
      <c r="L37" s="19"/>
      <c r="M37" s="17"/>
      <c r="N37" s="17"/>
      <c r="O37" s="17"/>
      <c r="P37" s="18"/>
    </row>
    <row r="38" spans="1:17" ht="23.25" x14ac:dyDescent="0.35">
      <c r="A38" s="97" t="s">
        <v>208</v>
      </c>
      <c r="B38" s="98">
        <v>785843478</v>
      </c>
    </row>
    <row r="39" spans="1:17" ht="24" thickBot="1" x14ac:dyDescent="0.4">
      <c r="A39" s="99" t="s">
        <v>207</v>
      </c>
      <c r="B39" s="100">
        <f>SUM(B40-B38)</f>
        <v>117876522</v>
      </c>
      <c r="P39" s="9"/>
    </row>
    <row r="40" spans="1:17" ht="24" thickBot="1" x14ac:dyDescent="0.4">
      <c r="A40" s="102" t="s">
        <v>206</v>
      </c>
      <c r="B40" s="101">
        <v>903720000</v>
      </c>
    </row>
    <row r="41" spans="1:17" x14ac:dyDescent="0.25">
      <c r="B41" s="9"/>
    </row>
  </sheetData>
  <mergeCells count="113">
    <mergeCell ref="A30:L30"/>
    <mergeCell ref="A16:A17"/>
    <mergeCell ref="A14:A15"/>
    <mergeCell ref="F14:F15"/>
    <mergeCell ref="G14:G15"/>
    <mergeCell ref="H14:H15"/>
    <mergeCell ref="I14:I15"/>
    <mergeCell ref="J14:J15"/>
    <mergeCell ref="C14:C15"/>
    <mergeCell ref="E14:E15"/>
    <mergeCell ref="L28:L29"/>
    <mergeCell ref="I28:I29"/>
    <mergeCell ref="K28:K29"/>
    <mergeCell ref="F28:F29"/>
    <mergeCell ref="H28:H29"/>
    <mergeCell ref="J28:J29"/>
    <mergeCell ref="C28:C29"/>
    <mergeCell ref="H19:H20"/>
    <mergeCell ref="I19:I20"/>
    <mergeCell ref="K14:K15"/>
    <mergeCell ref="L14:L15"/>
    <mergeCell ref="A28:A29"/>
    <mergeCell ref="D28:D29"/>
    <mergeCell ref="E28:E29"/>
    <mergeCell ref="G28:G29"/>
    <mergeCell ref="B28:B29"/>
    <mergeCell ref="C16:C17"/>
    <mergeCell ref="E16:E17"/>
    <mergeCell ref="F16:F17"/>
    <mergeCell ref="G16:G17"/>
    <mergeCell ref="D19:D20"/>
    <mergeCell ref="E19:E20"/>
    <mergeCell ref="G19:G20"/>
    <mergeCell ref="B25:B26"/>
    <mergeCell ref="A24:L24"/>
    <mergeCell ref="C25:C26"/>
    <mergeCell ref="D25:D26"/>
    <mergeCell ref="E25:E26"/>
    <mergeCell ref="G25:G26"/>
    <mergeCell ref="I25:I26"/>
    <mergeCell ref="K25:K26"/>
    <mergeCell ref="C19:C20"/>
    <mergeCell ref="A3:A4"/>
    <mergeCell ref="A5:L5"/>
    <mergeCell ref="A10:A11"/>
    <mergeCell ref="C10:C11"/>
    <mergeCell ref="D10:D11"/>
    <mergeCell ref="K16:K17"/>
    <mergeCell ref="F6:F8"/>
    <mergeCell ref="H6:H8"/>
    <mergeCell ref="J6:J8"/>
    <mergeCell ref="L6:L8"/>
    <mergeCell ref="D14:D15"/>
    <mergeCell ref="D16:D17"/>
    <mergeCell ref="D6:D8"/>
    <mergeCell ref="B14:B15"/>
    <mergeCell ref="J19:J20"/>
    <mergeCell ref="K19:K20"/>
    <mergeCell ref="L19:L20"/>
    <mergeCell ref="A18:L18"/>
    <mergeCell ref="L10:L11"/>
    <mergeCell ref="A9:L9"/>
    <mergeCell ref="H16:H17"/>
    <mergeCell ref="I16:I17"/>
    <mergeCell ref="J16:J17"/>
    <mergeCell ref="A1:L1"/>
    <mergeCell ref="H21:H22"/>
    <mergeCell ref="I21:I22"/>
    <mergeCell ref="J21:J22"/>
    <mergeCell ref="K21:K22"/>
    <mergeCell ref="L21:L22"/>
    <mergeCell ref="A21:A22"/>
    <mergeCell ref="C21:C22"/>
    <mergeCell ref="D21:D22"/>
    <mergeCell ref="E21:E22"/>
    <mergeCell ref="G21:G22"/>
    <mergeCell ref="E10:E11"/>
    <mergeCell ref="G10:G11"/>
    <mergeCell ref="I10:I11"/>
    <mergeCell ref="J10:J11"/>
    <mergeCell ref="K10:K11"/>
    <mergeCell ref="B10:B11"/>
    <mergeCell ref="B16:B17"/>
    <mergeCell ref="B19:B20"/>
    <mergeCell ref="B21:B22"/>
    <mergeCell ref="L16:L17"/>
    <mergeCell ref="A12:L12"/>
    <mergeCell ref="A19:A20"/>
    <mergeCell ref="A2:L2"/>
    <mergeCell ref="Q28:Q29"/>
    <mergeCell ref="O10:O11"/>
    <mergeCell ref="O16:O17"/>
    <mergeCell ref="O19:O20"/>
    <mergeCell ref="O21:O22"/>
    <mergeCell ref="O25:O26"/>
    <mergeCell ref="O28:O29"/>
    <mergeCell ref="Q10:Q11"/>
    <mergeCell ref="Q16:Q17"/>
    <mergeCell ref="Q19:Q20"/>
    <mergeCell ref="Q21:Q22"/>
    <mergeCell ref="Q25:Q26"/>
    <mergeCell ref="N28:N29"/>
    <mergeCell ref="P10:P11"/>
    <mergeCell ref="P16:P17"/>
    <mergeCell ref="P19:P20"/>
    <mergeCell ref="P21:P22"/>
    <mergeCell ref="P25:P26"/>
    <mergeCell ref="P28:P29"/>
    <mergeCell ref="N10:N11"/>
    <mergeCell ref="N16:N17"/>
    <mergeCell ref="N19:N20"/>
    <mergeCell ref="N21:N22"/>
    <mergeCell ref="N25:N26"/>
  </mergeCells>
  <pageMargins left="0.70866141732283472" right="0.31496062992125984" top="0.82" bottom="0.47244094488188981" header="0.31496062992125984" footer="0.31496062992125984"/>
  <pageSetup paperSize="9" scale="54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5"/>
  <sheetViews>
    <sheetView view="pageBreakPreview" topLeftCell="A7" zoomScaleNormal="100" zoomScaleSheetLayoutView="100" workbookViewId="0">
      <selection activeCell="B16" sqref="B16"/>
    </sheetView>
  </sheetViews>
  <sheetFormatPr defaultRowHeight="14.25" x14ac:dyDescent="0.2"/>
  <cols>
    <col min="1" max="1" width="9.140625" style="96"/>
    <col min="2" max="2" width="72.7109375" style="96" customWidth="1"/>
    <col min="3" max="3" width="15.140625" style="96" customWidth="1"/>
    <col min="4" max="4" width="9.140625" style="107"/>
    <col min="5" max="16384" width="9.140625" style="96"/>
  </cols>
  <sheetData>
    <row r="2" spans="1:4" ht="15.75" x14ac:dyDescent="0.25">
      <c r="A2" s="171" t="s">
        <v>82</v>
      </c>
      <c r="B2" s="171"/>
      <c r="C2" s="171"/>
      <c r="D2" s="171"/>
    </row>
    <row r="4" spans="1:4" ht="15" x14ac:dyDescent="0.25">
      <c r="A4" s="172" t="s">
        <v>83</v>
      </c>
      <c r="B4" s="172"/>
      <c r="C4" s="172"/>
    </row>
    <row r="5" spans="1:4" ht="22.5" x14ac:dyDescent="0.2">
      <c r="A5" s="55" t="s">
        <v>50</v>
      </c>
      <c r="B5" s="55" t="s">
        <v>49</v>
      </c>
      <c r="C5" s="55" t="s">
        <v>84</v>
      </c>
      <c r="D5" s="55" t="s">
        <v>85</v>
      </c>
    </row>
    <row r="6" spans="1:4" x14ac:dyDescent="0.2">
      <c r="A6" s="56">
        <v>20190432</v>
      </c>
      <c r="B6" s="116" t="s">
        <v>86</v>
      </c>
      <c r="C6" s="57">
        <v>11000000</v>
      </c>
      <c r="D6" s="47" t="s">
        <v>87</v>
      </c>
    </row>
    <row r="7" spans="1:4" ht="15.75" thickBot="1" x14ac:dyDescent="0.3">
      <c r="A7" s="173" t="s">
        <v>88</v>
      </c>
      <c r="B7" s="174"/>
      <c r="C7" s="58">
        <f>SUM(C6)</f>
        <v>11000000</v>
      </c>
    </row>
    <row r="8" spans="1:4" ht="15" thickTop="1" x14ac:dyDescent="0.2"/>
    <row r="9" spans="1:4" ht="15" x14ac:dyDescent="0.25">
      <c r="A9" s="170" t="s">
        <v>89</v>
      </c>
      <c r="B9" s="170"/>
      <c r="C9" s="170"/>
    </row>
    <row r="10" spans="1:4" ht="22.5" x14ac:dyDescent="0.2">
      <c r="A10" s="55" t="s">
        <v>50</v>
      </c>
      <c r="B10" s="55" t="s">
        <v>49</v>
      </c>
      <c r="C10" s="55" t="s">
        <v>84</v>
      </c>
      <c r="D10" s="55" t="s">
        <v>85</v>
      </c>
    </row>
    <row r="11" spans="1:4" ht="15" customHeight="1" x14ac:dyDescent="0.2">
      <c r="A11" s="59">
        <v>20190096</v>
      </c>
      <c r="B11" s="60" t="s">
        <v>90</v>
      </c>
      <c r="C11" s="43">
        <v>1500000</v>
      </c>
      <c r="D11" s="47" t="s">
        <v>91</v>
      </c>
    </row>
    <row r="12" spans="1:4" ht="15" customHeight="1" x14ac:dyDescent="0.2">
      <c r="A12" s="59">
        <v>20120030</v>
      </c>
      <c r="B12" s="60" t="s">
        <v>92</v>
      </c>
      <c r="C12" s="43">
        <v>12000000</v>
      </c>
      <c r="D12" s="47" t="s">
        <v>91</v>
      </c>
    </row>
    <row r="13" spans="1:4" ht="15" customHeight="1" x14ac:dyDescent="0.2">
      <c r="A13" s="59">
        <v>20170079</v>
      </c>
      <c r="B13" s="61" t="s">
        <v>93</v>
      </c>
      <c r="C13" s="43">
        <v>3600000</v>
      </c>
      <c r="D13" s="47" t="s">
        <v>91</v>
      </c>
    </row>
    <row r="14" spans="1:4" ht="15" customHeight="1" x14ac:dyDescent="0.2">
      <c r="A14" s="59">
        <v>20170081</v>
      </c>
      <c r="B14" s="61" t="s">
        <v>94</v>
      </c>
      <c r="C14" s="43">
        <v>500000</v>
      </c>
      <c r="D14" s="47" t="s">
        <v>91</v>
      </c>
    </row>
    <row r="15" spans="1:4" ht="15" customHeight="1" x14ac:dyDescent="0.2">
      <c r="A15" s="62">
        <v>20170083</v>
      </c>
      <c r="B15" s="61" t="s">
        <v>95</v>
      </c>
      <c r="C15" s="43">
        <v>500000</v>
      </c>
      <c r="D15" s="47" t="s">
        <v>91</v>
      </c>
    </row>
    <row r="16" spans="1:4" ht="15" customHeight="1" x14ac:dyDescent="0.2">
      <c r="A16" s="59">
        <v>20190097</v>
      </c>
      <c r="B16" s="60" t="s">
        <v>241</v>
      </c>
      <c r="C16" s="43">
        <v>1500000</v>
      </c>
      <c r="D16" s="47" t="s">
        <v>91</v>
      </c>
    </row>
    <row r="17" spans="1:4" ht="15" customHeight="1" x14ac:dyDescent="0.2">
      <c r="A17" s="63">
        <v>20120033</v>
      </c>
      <c r="B17" s="60" t="s">
        <v>242</v>
      </c>
      <c r="C17" s="43">
        <v>250000</v>
      </c>
      <c r="D17" s="47" t="s">
        <v>91</v>
      </c>
    </row>
    <row r="18" spans="1:4" ht="15" customHeight="1" x14ac:dyDescent="0.2">
      <c r="A18" s="63">
        <v>20170091</v>
      </c>
      <c r="B18" s="64" t="s">
        <v>243</v>
      </c>
      <c r="C18" s="43">
        <v>250000</v>
      </c>
      <c r="D18" s="47" t="s">
        <v>91</v>
      </c>
    </row>
    <row r="19" spans="1:4" ht="15" customHeight="1" x14ac:dyDescent="0.2">
      <c r="A19" s="63">
        <v>20170093</v>
      </c>
      <c r="B19" s="60" t="s">
        <v>244</v>
      </c>
      <c r="C19" s="43">
        <v>500000</v>
      </c>
      <c r="D19" s="47" t="s">
        <v>91</v>
      </c>
    </row>
    <row r="20" spans="1:4" ht="15" customHeight="1" x14ac:dyDescent="0.2">
      <c r="A20" s="63">
        <v>20170096</v>
      </c>
      <c r="B20" s="60" t="s">
        <v>245</v>
      </c>
      <c r="C20" s="43">
        <v>500000</v>
      </c>
      <c r="D20" s="47" t="s">
        <v>91</v>
      </c>
    </row>
    <row r="21" spans="1:4" ht="15" customHeight="1" x14ac:dyDescent="0.2">
      <c r="A21" s="63">
        <v>20120055</v>
      </c>
      <c r="B21" s="60" t="s">
        <v>96</v>
      </c>
      <c r="C21" s="43">
        <v>10000000</v>
      </c>
      <c r="D21" s="47" t="s">
        <v>91</v>
      </c>
    </row>
    <row r="22" spans="1:4" ht="15" customHeight="1" x14ac:dyDescent="0.2">
      <c r="A22" s="63">
        <v>20170115</v>
      </c>
      <c r="B22" s="60" t="s">
        <v>97</v>
      </c>
      <c r="C22" s="43">
        <v>2100000</v>
      </c>
      <c r="D22" s="47" t="s">
        <v>91</v>
      </c>
    </row>
    <row r="23" spans="1:4" ht="15" customHeight="1" x14ac:dyDescent="0.2">
      <c r="A23" s="59">
        <v>20190095</v>
      </c>
      <c r="B23" s="60" t="s">
        <v>98</v>
      </c>
      <c r="C23" s="43">
        <v>1500000</v>
      </c>
      <c r="D23" s="47" t="s">
        <v>91</v>
      </c>
    </row>
    <row r="24" spans="1:4" ht="15" customHeight="1" x14ac:dyDescent="0.2">
      <c r="A24" s="63">
        <v>20110091</v>
      </c>
      <c r="B24" s="60" t="s">
        <v>99</v>
      </c>
      <c r="C24" s="43">
        <v>1000000</v>
      </c>
      <c r="D24" s="47" t="s">
        <v>91</v>
      </c>
    </row>
    <row r="25" spans="1:4" ht="15" customHeight="1" x14ac:dyDescent="0.2">
      <c r="A25" s="63">
        <v>20170070</v>
      </c>
      <c r="B25" s="60" t="s">
        <v>100</v>
      </c>
      <c r="C25" s="43">
        <v>1000000</v>
      </c>
      <c r="D25" s="47" t="s">
        <v>91</v>
      </c>
    </row>
    <row r="26" spans="1:4" ht="15" customHeight="1" x14ac:dyDescent="0.2">
      <c r="A26" s="63">
        <v>20170069</v>
      </c>
      <c r="B26" s="60" t="s">
        <v>101</v>
      </c>
      <c r="C26" s="43">
        <v>1000000</v>
      </c>
      <c r="D26" s="47" t="s">
        <v>91</v>
      </c>
    </row>
    <row r="27" spans="1:4" ht="15" customHeight="1" x14ac:dyDescent="0.2">
      <c r="A27" s="63">
        <v>20170072</v>
      </c>
      <c r="B27" s="60" t="s">
        <v>102</v>
      </c>
      <c r="C27" s="43">
        <v>1000000</v>
      </c>
      <c r="D27" s="47" t="s">
        <v>91</v>
      </c>
    </row>
    <row r="28" spans="1:4" ht="15" customHeight="1" x14ac:dyDescent="0.2">
      <c r="A28" s="59">
        <v>20120043</v>
      </c>
      <c r="B28" s="60" t="s">
        <v>103</v>
      </c>
      <c r="C28" s="43">
        <v>500000</v>
      </c>
      <c r="D28" s="47" t="s">
        <v>91</v>
      </c>
    </row>
    <row r="29" spans="1:4" ht="15" customHeight="1" x14ac:dyDescent="0.2">
      <c r="A29" s="63">
        <v>20170097</v>
      </c>
      <c r="B29" s="60" t="s">
        <v>104</v>
      </c>
      <c r="C29" s="43">
        <v>500000</v>
      </c>
      <c r="D29" s="47" t="s">
        <v>91</v>
      </c>
    </row>
    <row r="30" spans="1:4" ht="15" customHeight="1" x14ac:dyDescent="0.2">
      <c r="A30" s="63">
        <v>20170099</v>
      </c>
      <c r="B30" s="60" t="s">
        <v>105</v>
      </c>
      <c r="C30" s="43">
        <v>500000</v>
      </c>
      <c r="D30" s="47" t="s">
        <v>91</v>
      </c>
    </row>
    <row r="31" spans="1:4" ht="15" customHeight="1" x14ac:dyDescent="0.2">
      <c r="A31" s="63">
        <v>20170101</v>
      </c>
      <c r="B31" s="60" t="s">
        <v>106</v>
      </c>
      <c r="C31" s="43">
        <v>500000</v>
      </c>
      <c r="D31" s="47" t="s">
        <v>91</v>
      </c>
    </row>
    <row r="32" spans="1:4" ht="15" customHeight="1" x14ac:dyDescent="0.2">
      <c r="A32" s="63">
        <v>20130054</v>
      </c>
      <c r="B32" s="60" t="s">
        <v>107</v>
      </c>
      <c r="C32" s="43">
        <v>500000</v>
      </c>
      <c r="D32" s="47" t="s">
        <v>91</v>
      </c>
    </row>
    <row r="33" spans="1:4" ht="15" customHeight="1" x14ac:dyDescent="0.2">
      <c r="A33" s="63">
        <v>20170090</v>
      </c>
      <c r="B33" s="64" t="s">
        <v>108</v>
      </c>
      <c r="C33" s="43">
        <v>500000</v>
      </c>
      <c r="D33" s="47" t="s">
        <v>91</v>
      </c>
    </row>
    <row r="34" spans="1:4" ht="15" customHeight="1" x14ac:dyDescent="0.2">
      <c r="A34" s="63">
        <v>20170092</v>
      </c>
      <c r="B34" s="60" t="s">
        <v>109</v>
      </c>
      <c r="C34" s="43">
        <v>500000</v>
      </c>
      <c r="D34" s="47" t="s">
        <v>91</v>
      </c>
    </row>
    <row r="35" spans="1:4" ht="15" customHeight="1" x14ac:dyDescent="0.2">
      <c r="A35" s="63">
        <v>20170094</v>
      </c>
      <c r="B35" s="60" t="s">
        <v>110</v>
      </c>
      <c r="C35" s="43">
        <v>500000</v>
      </c>
      <c r="D35" s="47" t="s">
        <v>91</v>
      </c>
    </row>
    <row r="36" spans="1:4" ht="15" customHeight="1" x14ac:dyDescent="0.2">
      <c r="A36" s="63">
        <v>20190102</v>
      </c>
      <c r="B36" s="60" t="s">
        <v>111</v>
      </c>
      <c r="C36" s="43">
        <v>1200000</v>
      </c>
      <c r="D36" s="47" t="s">
        <v>91</v>
      </c>
    </row>
    <row r="37" spans="1:4" ht="15" customHeight="1" x14ac:dyDescent="0.2">
      <c r="A37" s="63">
        <v>20110092</v>
      </c>
      <c r="B37" s="60" t="s">
        <v>112</v>
      </c>
      <c r="C37" s="43">
        <v>15000000</v>
      </c>
      <c r="D37" s="47" t="s">
        <v>91</v>
      </c>
    </row>
    <row r="38" spans="1:4" ht="15" customHeight="1" x14ac:dyDescent="0.2">
      <c r="A38" s="63">
        <v>20190003</v>
      </c>
      <c r="B38" s="60" t="s">
        <v>113</v>
      </c>
      <c r="C38" s="43">
        <v>4500000</v>
      </c>
      <c r="D38" s="47" t="s">
        <v>91</v>
      </c>
    </row>
    <row r="39" spans="1:4" ht="15" customHeight="1" x14ac:dyDescent="0.2">
      <c r="A39" s="63">
        <v>20190004</v>
      </c>
      <c r="B39" s="60" t="s">
        <v>114</v>
      </c>
      <c r="C39" s="43">
        <v>500000</v>
      </c>
      <c r="D39" s="47" t="s">
        <v>91</v>
      </c>
    </row>
    <row r="40" spans="1:4" ht="15" customHeight="1" x14ac:dyDescent="0.2">
      <c r="A40" s="63">
        <v>20190005</v>
      </c>
      <c r="B40" s="60" t="s">
        <v>115</v>
      </c>
      <c r="C40" s="43">
        <v>1000000</v>
      </c>
      <c r="D40" s="47" t="s">
        <v>91</v>
      </c>
    </row>
    <row r="41" spans="1:4" ht="15" customHeight="1" x14ac:dyDescent="0.2">
      <c r="A41" s="63">
        <v>20120031</v>
      </c>
      <c r="B41" s="60" t="s">
        <v>116</v>
      </c>
      <c r="C41" s="43">
        <v>14000000</v>
      </c>
      <c r="D41" s="47" t="s">
        <v>91</v>
      </c>
    </row>
    <row r="42" spans="1:4" ht="15" customHeight="1" x14ac:dyDescent="0.2">
      <c r="A42" s="63">
        <v>20182298</v>
      </c>
      <c r="B42" s="64" t="s">
        <v>117</v>
      </c>
      <c r="C42" s="43">
        <v>4000000</v>
      </c>
      <c r="D42" s="47" t="s">
        <v>91</v>
      </c>
    </row>
    <row r="43" spans="1:4" ht="15" customHeight="1" x14ac:dyDescent="0.2">
      <c r="A43" s="59">
        <v>20170191</v>
      </c>
      <c r="B43" s="60" t="s">
        <v>118</v>
      </c>
      <c r="C43" s="43">
        <v>3000000</v>
      </c>
      <c r="D43" s="47" t="s">
        <v>91</v>
      </c>
    </row>
    <row r="44" spans="1:4" ht="15" customHeight="1" x14ac:dyDescent="0.2">
      <c r="A44" s="59">
        <v>20170192</v>
      </c>
      <c r="B44" s="60" t="s">
        <v>119</v>
      </c>
      <c r="C44" s="43">
        <v>7000000</v>
      </c>
      <c r="D44" s="47" t="s">
        <v>91</v>
      </c>
    </row>
    <row r="45" spans="1:4" ht="15" customHeight="1" x14ac:dyDescent="0.2">
      <c r="A45" s="59">
        <v>20190099</v>
      </c>
      <c r="B45" s="60" t="s">
        <v>120</v>
      </c>
      <c r="C45" s="43">
        <v>1500000</v>
      </c>
      <c r="D45" s="47" t="s">
        <v>91</v>
      </c>
    </row>
    <row r="46" spans="1:4" ht="15" customHeight="1" x14ac:dyDescent="0.2">
      <c r="A46" s="63">
        <v>20120059</v>
      </c>
      <c r="B46" s="60" t="s">
        <v>121</v>
      </c>
      <c r="C46" s="43">
        <v>1000000</v>
      </c>
      <c r="D46" s="47" t="s">
        <v>91</v>
      </c>
    </row>
    <row r="47" spans="1:4" ht="15" customHeight="1" x14ac:dyDescent="0.2">
      <c r="A47" s="63">
        <v>20170067</v>
      </c>
      <c r="B47" s="64" t="s">
        <v>122</v>
      </c>
      <c r="C47" s="43">
        <v>500000</v>
      </c>
      <c r="D47" s="47" t="s">
        <v>91</v>
      </c>
    </row>
    <row r="48" spans="1:4" ht="15" customHeight="1" x14ac:dyDescent="0.2">
      <c r="A48" s="63">
        <v>20170068</v>
      </c>
      <c r="B48" s="60" t="s">
        <v>123</v>
      </c>
      <c r="C48" s="43">
        <v>500000</v>
      </c>
      <c r="D48" s="47" t="s">
        <v>91</v>
      </c>
    </row>
    <row r="49" spans="1:4" ht="15" customHeight="1" x14ac:dyDescent="0.2">
      <c r="A49" s="63">
        <v>20170071</v>
      </c>
      <c r="B49" s="60" t="s">
        <v>124</v>
      </c>
      <c r="C49" s="43">
        <v>500000</v>
      </c>
      <c r="D49" s="47" t="s">
        <v>91</v>
      </c>
    </row>
    <row r="50" spans="1:4" ht="15" customHeight="1" x14ac:dyDescent="0.2">
      <c r="A50" s="63">
        <v>20120047</v>
      </c>
      <c r="B50" s="60" t="s">
        <v>125</v>
      </c>
      <c r="C50" s="43">
        <v>10000000</v>
      </c>
      <c r="D50" s="47" t="s">
        <v>91</v>
      </c>
    </row>
    <row r="51" spans="1:4" ht="15" customHeight="1" x14ac:dyDescent="0.2">
      <c r="A51" s="63">
        <v>20170108</v>
      </c>
      <c r="B51" s="64" t="s">
        <v>126</v>
      </c>
      <c r="C51" s="43">
        <v>3500000</v>
      </c>
      <c r="D51" s="47" t="s">
        <v>91</v>
      </c>
    </row>
    <row r="52" spans="1:4" ht="15" customHeight="1" x14ac:dyDescent="0.2">
      <c r="A52" s="63">
        <v>20170109</v>
      </c>
      <c r="B52" s="60" t="s">
        <v>127</v>
      </c>
      <c r="C52" s="43">
        <v>6000000</v>
      </c>
      <c r="D52" s="47" t="s">
        <v>91</v>
      </c>
    </row>
    <row r="53" spans="1:4" ht="15" customHeight="1" x14ac:dyDescent="0.2">
      <c r="A53" s="65">
        <v>20170110</v>
      </c>
      <c r="B53" s="66" t="s">
        <v>128</v>
      </c>
      <c r="C53" s="43">
        <v>12200000</v>
      </c>
      <c r="D53" s="47" t="s">
        <v>91</v>
      </c>
    </row>
    <row r="54" spans="1:4" ht="15" customHeight="1" x14ac:dyDescent="0.2">
      <c r="A54" s="67">
        <v>20200281</v>
      </c>
      <c r="B54" s="68" t="s">
        <v>129</v>
      </c>
      <c r="C54" s="43">
        <v>50000000</v>
      </c>
      <c r="D54" s="47" t="s">
        <v>91</v>
      </c>
    </row>
    <row r="55" spans="1:4" ht="15" customHeight="1" x14ac:dyDescent="0.2">
      <c r="A55" s="67">
        <v>20200282</v>
      </c>
      <c r="B55" s="68" t="s">
        <v>130</v>
      </c>
      <c r="C55" s="43">
        <v>25000000</v>
      </c>
      <c r="D55" s="47" t="s">
        <v>91</v>
      </c>
    </row>
    <row r="56" spans="1:4" ht="15" customHeight="1" x14ac:dyDescent="0.2">
      <c r="A56" s="65">
        <v>20182336</v>
      </c>
      <c r="B56" s="68" t="s">
        <v>131</v>
      </c>
      <c r="C56" s="43">
        <v>100000</v>
      </c>
      <c r="D56" s="47" t="s">
        <v>91</v>
      </c>
    </row>
    <row r="57" spans="1:4" ht="15" customHeight="1" x14ac:dyDescent="0.2">
      <c r="A57" s="65">
        <v>20182333</v>
      </c>
      <c r="B57" s="68" t="s">
        <v>132</v>
      </c>
      <c r="C57" s="43">
        <v>2500000</v>
      </c>
      <c r="D57" s="47" t="s">
        <v>91</v>
      </c>
    </row>
    <row r="58" spans="1:4" ht="15" customHeight="1" x14ac:dyDescent="0.2">
      <c r="A58" s="67">
        <v>20130040</v>
      </c>
      <c r="B58" s="68" t="s">
        <v>133</v>
      </c>
      <c r="C58" s="43">
        <v>3000000</v>
      </c>
      <c r="D58" s="47" t="s">
        <v>91</v>
      </c>
    </row>
    <row r="59" spans="1:4" ht="15" customHeight="1" x14ac:dyDescent="0.2">
      <c r="A59" s="67">
        <v>20170084</v>
      </c>
      <c r="B59" s="68" t="s">
        <v>134</v>
      </c>
      <c r="C59" s="43">
        <v>1500000</v>
      </c>
      <c r="D59" s="47" t="s">
        <v>91</v>
      </c>
    </row>
    <row r="60" spans="1:4" ht="15" customHeight="1" x14ac:dyDescent="0.2">
      <c r="A60" s="67">
        <v>20170086</v>
      </c>
      <c r="B60" s="68" t="s">
        <v>135</v>
      </c>
      <c r="C60" s="43">
        <v>2000000</v>
      </c>
      <c r="D60" s="47" t="s">
        <v>91</v>
      </c>
    </row>
    <row r="61" spans="1:4" ht="15" customHeight="1" x14ac:dyDescent="0.2">
      <c r="A61" s="67">
        <v>20170088</v>
      </c>
      <c r="B61" s="68" t="s">
        <v>136</v>
      </c>
      <c r="C61" s="43">
        <v>3000000</v>
      </c>
      <c r="D61" s="47" t="s">
        <v>91</v>
      </c>
    </row>
    <row r="62" spans="1:4" ht="15" customHeight="1" x14ac:dyDescent="0.2">
      <c r="A62" s="69">
        <v>20190104</v>
      </c>
      <c r="B62" s="70" t="s">
        <v>137</v>
      </c>
      <c r="C62" s="43">
        <v>5000000</v>
      </c>
      <c r="D62" s="47" t="s">
        <v>91</v>
      </c>
    </row>
    <row r="63" spans="1:4" ht="15" customHeight="1" x14ac:dyDescent="0.2">
      <c r="A63" s="71">
        <v>20200277</v>
      </c>
      <c r="B63" s="72" t="s">
        <v>138</v>
      </c>
      <c r="C63" s="43">
        <v>1900000</v>
      </c>
      <c r="D63" s="47" t="s">
        <v>91</v>
      </c>
    </row>
    <row r="64" spans="1:4" ht="15" customHeight="1" x14ac:dyDescent="0.2">
      <c r="A64" s="71">
        <v>20200278</v>
      </c>
      <c r="B64" s="72" t="s">
        <v>139</v>
      </c>
      <c r="C64" s="43">
        <v>1000000</v>
      </c>
      <c r="D64" s="47" t="s">
        <v>91</v>
      </c>
    </row>
    <row r="65" spans="1:4" ht="15" customHeight="1" x14ac:dyDescent="0.2">
      <c r="A65" s="71">
        <v>20200279</v>
      </c>
      <c r="B65" s="72" t="s">
        <v>140</v>
      </c>
      <c r="C65" s="43">
        <v>1000000</v>
      </c>
      <c r="D65" s="47" t="s">
        <v>91</v>
      </c>
    </row>
    <row r="66" spans="1:4" ht="15" customHeight="1" x14ac:dyDescent="0.2">
      <c r="A66" s="71">
        <v>20200280</v>
      </c>
      <c r="B66" s="72" t="s">
        <v>141</v>
      </c>
      <c r="C66" s="43">
        <v>1555430</v>
      </c>
      <c r="D66" s="47" t="s">
        <v>91</v>
      </c>
    </row>
    <row r="67" spans="1:4" ht="15" customHeight="1" thickBot="1" x14ac:dyDescent="0.3">
      <c r="A67" s="173" t="s">
        <v>88</v>
      </c>
      <c r="B67" s="174"/>
      <c r="C67" s="108">
        <f>SUM(C11:C66)</f>
        <v>226155430</v>
      </c>
    </row>
    <row r="68" spans="1:4" ht="15" thickTop="1" x14ac:dyDescent="0.2"/>
    <row r="69" spans="1:4" ht="15" x14ac:dyDescent="0.25">
      <c r="A69" s="170" t="s">
        <v>142</v>
      </c>
      <c r="B69" s="170"/>
      <c r="C69" s="170"/>
    </row>
    <row r="70" spans="1:4" ht="22.5" x14ac:dyDescent="0.2">
      <c r="A70" s="55" t="s">
        <v>50</v>
      </c>
      <c r="B70" s="55" t="s">
        <v>49</v>
      </c>
      <c r="C70" s="55" t="s">
        <v>84</v>
      </c>
      <c r="D70" s="55" t="s">
        <v>85</v>
      </c>
    </row>
    <row r="71" spans="1:4" x14ac:dyDescent="0.2">
      <c r="A71" s="73">
        <v>20050286</v>
      </c>
      <c r="B71" s="74" t="s">
        <v>143</v>
      </c>
      <c r="C71" s="43">
        <f>98000000+10475360</f>
        <v>108475360</v>
      </c>
      <c r="D71" s="47" t="s">
        <v>91</v>
      </c>
    </row>
    <row r="72" spans="1:4" ht="15.75" thickBot="1" x14ac:dyDescent="0.3">
      <c r="A72" s="173" t="s">
        <v>88</v>
      </c>
      <c r="B72" s="174"/>
      <c r="C72" s="108">
        <f>SUM(C71)</f>
        <v>108475360</v>
      </c>
    </row>
    <row r="73" spans="1:4" ht="15" thickTop="1" x14ac:dyDescent="0.2"/>
    <row r="74" spans="1:4" ht="15" x14ac:dyDescent="0.25">
      <c r="A74" s="170" t="s">
        <v>76</v>
      </c>
      <c r="B74" s="170"/>
      <c r="C74" s="170"/>
      <c r="D74" s="170"/>
    </row>
    <row r="75" spans="1:4" ht="22.5" x14ac:dyDescent="0.2">
      <c r="A75" s="55" t="s">
        <v>50</v>
      </c>
      <c r="B75" s="55" t="s">
        <v>49</v>
      </c>
      <c r="C75" s="55" t="s">
        <v>84</v>
      </c>
      <c r="D75" s="55" t="s">
        <v>85</v>
      </c>
    </row>
    <row r="76" spans="1:4" x14ac:dyDescent="0.2">
      <c r="A76" s="75">
        <v>19930283</v>
      </c>
      <c r="B76" s="76" t="s">
        <v>144</v>
      </c>
      <c r="C76" s="77">
        <v>20000000</v>
      </c>
      <c r="D76" s="109" t="s">
        <v>145</v>
      </c>
    </row>
    <row r="77" spans="1:4" x14ac:dyDescent="0.2">
      <c r="A77" s="75">
        <v>20150028</v>
      </c>
      <c r="B77" s="76" t="s">
        <v>146</v>
      </c>
      <c r="C77" s="78">
        <v>6000000</v>
      </c>
      <c r="D77" s="109" t="s">
        <v>145</v>
      </c>
    </row>
    <row r="78" spans="1:4" x14ac:dyDescent="0.2">
      <c r="A78" s="75">
        <v>20200188</v>
      </c>
      <c r="B78" s="76" t="s">
        <v>147</v>
      </c>
      <c r="C78" s="77">
        <v>19717840</v>
      </c>
      <c r="D78" s="109" t="s">
        <v>145</v>
      </c>
    </row>
    <row r="79" spans="1:4" ht="15.75" thickBot="1" x14ac:dyDescent="0.3">
      <c r="A79" s="173" t="s">
        <v>88</v>
      </c>
      <c r="B79" s="174"/>
      <c r="C79" s="58">
        <f>SUM(C76:C78)</f>
        <v>45717840</v>
      </c>
    </row>
    <row r="80" spans="1:4" ht="15" thickTop="1" x14ac:dyDescent="0.2"/>
    <row r="82" spans="1:4" ht="15" x14ac:dyDescent="0.25">
      <c r="A82" s="170" t="s">
        <v>148</v>
      </c>
      <c r="B82" s="170"/>
      <c r="C82" s="170"/>
      <c r="D82" s="170"/>
    </row>
    <row r="83" spans="1:4" ht="22.5" x14ac:dyDescent="0.2">
      <c r="A83" s="55" t="s">
        <v>50</v>
      </c>
      <c r="B83" s="55" t="s">
        <v>49</v>
      </c>
      <c r="C83" s="55" t="s">
        <v>84</v>
      </c>
      <c r="D83" s="55" t="s">
        <v>85</v>
      </c>
    </row>
    <row r="84" spans="1:4" x14ac:dyDescent="0.2">
      <c r="A84" s="79">
        <v>20000037</v>
      </c>
      <c r="B84" s="80" t="s">
        <v>51</v>
      </c>
      <c r="C84" s="43">
        <v>1500000</v>
      </c>
      <c r="D84" s="47" t="s">
        <v>87</v>
      </c>
    </row>
    <row r="85" spans="1:4" x14ac:dyDescent="0.2">
      <c r="A85" s="79">
        <v>20030295</v>
      </c>
      <c r="B85" s="80" t="s">
        <v>54</v>
      </c>
      <c r="C85" s="43">
        <v>1000000</v>
      </c>
      <c r="D85" s="47" t="s">
        <v>87</v>
      </c>
    </row>
    <row r="86" spans="1:4" x14ac:dyDescent="0.2">
      <c r="A86" s="79">
        <v>20030511</v>
      </c>
      <c r="B86" s="80" t="s">
        <v>55</v>
      </c>
      <c r="C86" s="43">
        <v>1300000</v>
      </c>
      <c r="D86" s="47" t="s">
        <v>87</v>
      </c>
    </row>
    <row r="87" spans="1:4" x14ac:dyDescent="0.2">
      <c r="A87" s="79">
        <v>20030512</v>
      </c>
      <c r="B87" s="80" t="s">
        <v>56</v>
      </c>
      <c r="C87" s="43">
        <v>500000</v>
      </c>
      <c r="D87" s="47" t="s">
        <v>87</v>
      </c>
    </row>
    <row r="88" spans="1:4" x14ac:dyDescent="0.2">
      <c r="A88" s="79">
        <v>20030601</v>
      </c>
      <c r="B88" s="80" t="s">
        <v>57</v>
      </c>
      <c r="C88" s="43">
        <v>1500000</v>
      </c>
      <c r="D88" s="47" t="s">
        <v>87</v>
      </c>
    </row>
    <row r="89" spans="1:4" x14ac:dyDescent="0.2">
      <c r="A89" s="79">
        <v>20042883</v>
      </c>
      <c r="B89" s="80" t="s">
        <v>58</v>
      </c>
      <c r="C89" s="43">
        <v>3000000</v>
      </c>
      <c r="D89" s="47" t="s">
        <v>87</v>
      </c>
    </row>
    <row r="90" spans="1:4" x14ac:dyDescent="0.2">
      <c r="A90" s="79">
        <v>20042889</v>
      </c>
      <c r="B90" s="80" t="s">
        <v>59</v>
      </c>
      <c r="C90" s="43">
        <v>1500000</v>
      </c>
      <c r="D90" s="47" t="s">
        <v>87</v>
      </c>
    </row>
    <row r="91" spans="1:4" x14ac:dyDescent="0.2">
      <c r="A91" s="79">
        <v>20050106</v>
      </c>
      <c r="B91" s="80" t="s">
        <v>60</v>
      </c>
      <c r="C91" s="43">
        <v>1500000</v>
      </c>
      <c r="D91" s="47" t="s">
        <v>87</v>
      </c>
    </row>
    <row r="92" spans="1:4" x14ac:dyDescent="0.2">
      <c r="A92" s="79">
        <v>20060082</v>
      </c>
      <c r="B92" s="80" t="s">
        <v>62</v>
      </c>
      <c r="C92" s="43">
        <v>250000</v>
      </c>
      <c r="D92" s="47" t="s">
        <v>87</v>
      </c>
    </row>
    <row r="93" spans="1:4" x14ac:dyDescent="0.2">
      <c r="A93" s="79">
        <v>20200008</v>
      </c>
      <c r="B93" s="81" t="s">
        <v>149</v>
      </c>
      <c r="C93" s="43">
        <v>5000000</v>
      </c>
      <c r="D93" s="47" t="s">
        <v>87</v>
      </c>
    </row>
    <row r="94" spans="1:4" x14ac:dyDescent="0.2">
      <c r="A94" s="79">
        <v>20080087</v>
      </c>
      <c r="B94" s="80" t="s">
        <v>64</v>
      </c>
      <c r="C94" s="43">
        <v>1500000</v>
      </c>
      <c r="D94" s="47" t="s">
        <v>87</v>
      </c>
    </row>
    <row r="95" spans="1:4" x14ac:dyDescent="0.2">
      <c r="A95" s="79">
        <v>20080094</v>
      </c>
      <c r="B95" s="80" t="s">
        <v>150</v>
      </c>
      <c r="C95" s="43">
        <v>1500000</v>
      </c>
      <c r="D95" s="47" t="s">
        <v>87</v>
      </c>
    </row>
    <row r="96" spans="1:4" x14ac:dyDescent="0.2">
      <c r="A96" s="79">
        <v>20162356</v>
      </c>
      <c r="B96" s="80" t="s">
        <v>66</v>
      </c>
      <c r="C96" s="43">
        <v>5000000</v>
      </c>
      <c r="D96" s="47" t="s">
        <v>87</v>
      </c>
    </row>
    <row r="97" spans="1:4" x14ac:dyDescent="0.2">
      <c r="A97" s="79">
        <v>20182414</v>
      </c>
      <c r="B97" s="80" t="s">
        <v>67</v>
      </c>
      <c r="C97" s="43">
        <v>14000000</v>
      </c>
      <c r="D97" s="47" t="s">
        <v>87</v>
      </c>
    </row>
    <row r="98" spans="1:4" x14ac:dyDescent="0.2">
      <c r="A98" s="79">
        <v>20182415</v>
      </c>
      <c r="B98" s="80" t="s">
        <v>151</v>
      </c>
      <c r="C98" s="43">
        <v>28000000</v>
      </c>
      <c r="D98" s="47" t="s">
        <v>87</v>
      </c>
    </row>
    <row r="99" spans="1:4" x14ac:dyDescent="0.2">
      <c r="A99" s="79">
        <v>20190159</v>
      </c>
      <c r="B99" s="80" t="s">
        <v>152</v>
      </c>
      <c r="C99" s="43">
        <f>13000000-3000000</f>
        <v>10000000</v>
      </c>
      <c r="D99" s="47" t="s">
        <v>87</v>
      </c>
    </row>
    <row r="100" spans="1:4" ht="22.5" x14ac:dyDescent="0.2">
      <c r="A100" s="79">
        <v>20200153</v>
      </c>
      <c r="B100" s="81" t="s">
        <v>153</v>
      </c>
      <c r="C100" s="43">
        <v>3000000</v>
      </c>
      <c r="D100" s="47" t="s">
        <v>87</v>
      </c>
    </row>
    <row r="101" spans="1:4" x14ac:dyDescent="0.2">
      <c r="A101" s="79">
        <v>20190235</v>
      </c>
      <c r="B101" s="80" t="s">
        <v>154</v>
      </c>
      <c r="C101" s="43">
        <v>6000000</v>
      </c>
      <c r="D101" s="47" t="s">
        <v>87</v>
      </c>
    </row>
    <row r="102" spans="1:4" x14ac:dyDescent="0.2">
      <c r="A102" s="79">
        <v>20190236</v>
      </c>
      <c r="B102" s="80" t="s">
        <v>155</v>
      </c>
      <c r="C102" s="43">
        <v>40000000</v>
      </c>
      <c r="D102" s="47" t="s">
        <v>87</v>
      </c>
    </row>
    <row r="103" spans="1:4" x14ac:dyDescent="0.2">
      <c r="A103" s="79">
        <v>20190237</v>
      </c>
      <c r="B103" s="80" t="s">
        <v>65</v>
      </c>
      <c r="C103" s="43">
        <v>5000000</v>
      </c>
      <c r="D103" s="47" t="s">
        <v>87</v>
      </c>
    </row>
    <row r="104" spans="1:4" x14ac:dyDescent="0.2">
      <c r="A104" s="79">
        <v>20190238</v>
      </c>
      <c r="B104" s="80" t="s">
        <v>61</v>
      </c>
      <c r="C104" s="43">
        <v>6500000</v>
      </c>
      <c r="D104" s="47" t="s">
        <v>87</v>
      </c>
    </row>
    <row r="105" spans="1:4" x14ac:dyDescent="0.2">
      <c r="A105" s="79">
        <v>20190239</v>
      </c>
      <c r="B105" s="80" t="s">
        <v>52</v>
      </c>
      <c r="C105" s="43">
        <v>5000000</v>
      </c>
      <c r="D105" s="47" t="s">
        <v>87</v>
      </c>
    </row>
    <row r="106" spans="1:4" x14ac:dyDescent="0.2">
      <c r="A106" s="79">
        <v>20190241</v>
      </c>
      <c r="B106" s="80" t="s">
        <v>156</v>
      </c>
      <c r="C106" s="43">
        <v>3000000</v>
      </c>
      <c r="D106" s="47" t="s">
        <v>87</v>
      </c>
    </row>
    <row r="107" spans="1:4" x14ac:dyDescent="0.2">
      <c r="A107" s="79">
        <v>20190242</v>
      </c>
      <c r="B107" s="80" t="s">
        <v>53</v>
      </c>
      <c r="C107" s="43">
        <v>1500000</v>
      </c>
      <c r="D107" s="47" t="s">
        <v>87</v>
      </c>
    </row>
    <row r="108" spans="1:4" x14ac:dyDescent="0.2">
      <c r="A108" s="79">
        <v>20190243</v>
      </c>
      <c r="B108" s="80" t="s">
        <v>63</v>
      </c>
      <c r="C108" s="43">
        <v>1000000</v>
      </c>
      <c r="D108" s="47" t="s">
        <v>87</v>
      </c>
    </row>
    <row r="109" spans="1:4" x14ac:dyDescent="0.2">
      <c r="A109" s="79">
        <v>20200146</v>
      </c>
      <c r="B109" s="80" t="s">
        <v>157</v>
      </c>
      <c r="C109" s="43">
        <v>5000000</v>
      </c>
      <c r="D109" s="47" t="s">
        <v>87</v>
      </c>
    </row>
    <row r="110" spans="1:4" x14ac:dyDescent="0.2">
      <c r="A110" s="79">
        <v>20200145</v>
      </c>
      <c r="B110" s="80" t="s">
        <v>158</v>
      </c>
      <c r="C110" s="43">
        <v>5000000</v>
      </c>
      <c r="D110" s="47" t="s">
        <v>87</v>
      </c>
    </row>
    <row r="111" spans="1:4" ht="15" x14ac:dyDescent="0.25">
      <c r="A111" s="173" t="s">
        <v>88</v>
      </c>
      <c r="B111" s="174"/>
      <c r="C111" s="110">
        <f>SUM(C84:C110)</f>
        <v>158050000</v>
      </c>
    </row>
    <row r="113" spans="1:4" ht="15" x14ac:dyDescent="0.25">
      <c r="A113" s="170" t="s">
        <v>159</v>
      </c>
      <c r="B113" s="170"/>
      <c r="C113" s="170"/>
      <c r="D113" s="170"/>
    </row>
    <row r="114" spans="1:4" ht="22.5" x14ac:dyDescent="0.2">
      <c r="A114" s="55" t="s">
        <v>50</v>
      </c>
      <c r="B114" s="55" t="s">
        <v>49</v>
      </c>
      <c r="C114" s="55" t="s">
        <v>84</v>
      </c>
      <c r="D114" s="55" t="s">
        <v>85</v>
      </c>
    </row>
    <row r="115" spans="1:4" x14ac:dyDescent="0.2">
      <c r="A115" s="82">
        <v>19980348</v>
      </c>
      <c r="B115" s="81" t="s">
        <v>68</v>
      </c>
      <c r="C115" s="83">
        <v>1000000</v>
      </c>
      <c r="D115" s="47" t="s">
        <v>87</v>
      </c>
    </row>
    <row r="116" spans="1:4" x14ac:dyDescent="0.2">
      <c r="A116" s="79">
        <v>20030034</v>
      </c>
      <c r="B116" s="81" t="s">
        <v>69</v>
      </c>
      <c r="C116" s="83">
        <f>1000000-500000</f>
        <v>500000</v>
      </c>
      <c r="D116" s="47" t="s">
        <v>87</v>
      </c>
    </row>
    <row r="117" spans="1:4" x14ac:dyDescent="0.2">
      <c r="A117" s="79">
        <v>20182423</v>
      </c>
      <c r="B117" s="84" t="s">
        <v>160</v>
      </c>
      <c r="C117" s="83">
        <f>10000000-5500000</f>
        <v>4500000</v>
      </c>
      <c r="D117" s="47" t="s">
        <v>91</v>
      </c>
    </row>
    <row r="118" spans="1:4" x14ac:dyDescent="0.2">
      <c r="A118" s="79">
        <v>20050250</v>
      </c>
      <c r="B118" s="81" t="s">
        <v>161</v>
      </c>
      <c r="C118" s="83">
        <v>0</v>
      </c>
      <c r="D118" s="47" t="s">
        <v>87</v>
      </c>
    </row>
    <row r="119" spans="1:4" x14ac:dyDescent="0.2">
      <c r="A119" s="79">
        <v>20200159</v>
      </c>
      <c r="B119" s="81" t="s">
        <v>162</v>
      </c>
      <c r="C119" s="83">
        <v>2500000</v>
      </c>
      <c r="D119" s="47" t="s">
        <v>87</v>
      </c>
    </row>
    <row r="120" spans="1:4" x14ac:dyDescent="0.2">
      <c r="A120" s="79">
        <v>20200158</v>
      </c>
      <c r="B120" s="81" t="s">
        <v>163</v>
      </c>
      <c r="C120" s="83">
        <v>12500000</v>
      </c>
      <c r="D120" s="47" t="s">
        <v>87</v>
      </c>
    </row>
    <row r="121" spans="1:4" x14ac:dyDescent="0.2">
      <c r="A121" s="79">
        <v>20070144</v>
      </c>
      <c r="B121" s="81" t="s">
        <v>70</v>
      </c>
      <c r="C121" s="83">
        <v>1000000</v>
      </c>
      <c r="D121" s="47" t="s">
        <v>87</v>
      </c>
    </row>
    <row r="122" spans="1:4" x14ac:dyDescent="0.2">
      <c r="A122" s="82">
        <v>20070153</v>
      </c>
      <c r="B122" s="81" t="s">
        <v>71</v>
      </c>
      <c r="C122" s="83">
        <v>500000</v>
      </c>
      <c r="D122" s="47" t="s">
        <v>87</v>
      </c>
    </row>
    <row r="123" spans="1:4" x14ac:dyDescent="0.2">
      <c r="A123" s="79">
        <v>20200157</v>
      </c>
      <c r="B123" s="81" t="s">
        <v>164</v>
      </c>
      <c r="C123" s="83">
        <v>2500000</v>
      </c>
      <c r="D123" s="47" t="s">
        <v>87</v>
      </c>
    </row>
    <row r="124" spans="1:4" x14ac:dyDescent="0.2">
      <c r="A124" s="79">
        <v>20200156</v>
      </c>
      <c r="B124" s="81" t="s">
        <v>165</v>
      </c>
      <c r="C124" s="83">
        <f>25720000-1340000</f>
        <v>24380000</v>
      </c>
      <c r="D124" s="47" t="s">
        <v>87</v>
      </c>
    </row>
    <row r="125" spans="1:4" x14ac:dyDescent="0.2">
      <c r="A125" s="79">
        <v>20200154</v>
      </c>
      <c r="B125" s="81" t="s">
        <v>166</v>
      </c>
      <c r="C125" s="83">
        <v>1000000</v>
      </c>
      <c r="D125" s="47" t="s">
        <v>87</v>
      </c>
    </row>
    <row r="126" spans="1:4" x14ac:dyDescent="0.2">
      <c r="A126" s="79">
        <v>20200154</v>
      </c>
      <c r="B126" s="81" t="s">
        <v>167</v>
      </c>
      <c r="C126" s="83">
        <v>120000</v>
      </c>
      <c r="D126" s="47" t="s">
        <v>87</v>
      </c>
    </row>
    <row r="127" spans="1:4" x14ac:dyDescent="0.2">
      <c r="A127" s="79">
        <v>20200155</v>
      </c>
      <c r="B127" s="81" t="s">
        <v>168</v>
      </c>
      <c r="C127" s="83">
        <v>2000000</v>
      </c>
      <c r="D127" s="47" t="s">
        <v>87</v>
      </c>
    </row>
    <row r="128" spans="1:4" x14ac:dyDescent="0.2">
      <c r="A128" s="79">
        <v>20110066</v>
      </c>
      <c r="B128" s="81" t="s">
        <v>72</v>
      </c>
      <c r="C128" s="83">
        <f>1500000-500000</f>
        <v>1000000</v>
      </c>
      <c r="D128" s="47" t="s">
        <v>87</v>
      </c>
    </row>
    <row r="129" spans="1:4" x14ac:dyDescent="0.2">
      <c r="A129" s="79">
        <v>20182410</v>
      </c>
      <c r="B129" s="81" t="s">
        <v>169</v>
      </c>
      <c r="C129" s="83">
        <v>1000000</v>
      </c>
      <c r="D129" s="47" t="s">
        <v>87</v>
      </c>
    </row>
    <row r="130" spans="1:4" x14ac:dyDescent="0.2">
      <c r="A130" s="79">
        <v>20182411</v>
      </c>
      <c r="B130" s="81" t="s">
        <v>73</v>
      </c>
      <c r="C130" s="83">
        <f>32234548-7500000</f>
        <v>24734548</v>
      </c>
      <c r="D130" s="47" t="s">
        <v>87</v>
      </c>
    </row>
    <row r="131" spans="1:4" x14ac:dyDescent="0.2">
      <c r="A131" s="79">
        <v>20182418</v>
      </c>
      <c r="B131" s="81" t="s">
        <v>74</v>
      </c>
      <c r="C131" s="85">
        <v>2135000</v>
      </c>
      <c r="D131" s="47" t="s">
        <v>87</v>
      </c>
    </row>
    <row r="132" spans="1:4" x14ac:dyDescent="0.2">
      <c r="A132" s="79">
        <v>20182431</v>
      </c>
      <c r="B132" s="81" t="s">
        <v>75</v>
      </c>
      <c r="C132" s="83">
        <v>2000000</v>
      </c>
      <c r="D132" s="47" t="s">
        <v>87</v>
      </c>
    </row>
    <row r="133" spans="1:4" x14ac:dyDescent="0.2">
      <c r="A133" s="79">
        <v>20190245</v>
      </c>
      <c r="B133" s="81" t="s">
        <v>170</v>
      </c>
      <c r="C133" s="83">
        <f>32000000-5000000</f>
        <v>27000000</v>
      </c>
      <c r="D133" s="47" t="s">
        <v>87</v>
      </c>
    </row>
    <row r="134" spans="1:4" x14ac:dyDescent="0.2">
      <c r="A134" s="79">
        <v>20190246</v>
      </c>
      <c r="B134" s="81" t="s">
        <v>171</v>
      </c>
      <c r="C134" s="83">
        <f>4000000-2000000</f>
        <v>2000000</v>
      </c>
      <c r="D134" s="47" t="s">
        <v>87</v>
      </c>
    </row>
    <row r="135" spans="1:4" x14ac:dyDescent="0.2">
      <c r="A135" s="79">
        <v>20190247</v>
      </c>
      <c r="B135" s="81" t="s">
        <v>172</v>
      </c>
      <c r="C135" s="83">
        <v>13000000</v>
      </c>
      <c r="D135" s="47" t="s">
        <v>87</v>
      </c>
    </row>
    <row r="136" spans="1:4" x14ac:dyDescent="0.2">
      <c r="A136" s="79">
        <v>20190248</v>
      </c>
      <c r="B136" s="81" t="s">
        <v>173</v>
      </c>
      <c r="C136" s="83">
        <f>20000000-10000000</f>
        <v>10000000</v>
      </c>
      <c r="D136" s="47" t="s">
        <v>87</v>
      </c>
    </row>
    <row r="137" spans="1:4" x14ac:dyDescent="0.2">
      <c r="A137" s="79">
        <v>20190252</v>
      </c>
      <c r="B137" s="81" t="s">
        <v>174</v>
      </c>
      <c r="C137" s="83">
        <f>15000000-5000000</f>
        <v>10000000</v>
      </c>
      <c r="D137" s="47" t="s">
        <v>87</v>
      </c>
    </row>
    <row r="138" spans="1:4" x14ac:dyDescent="0.2">
      <c r="A138" s="79">
        <v>20190254</v>
      </c>
      <c r="B138" s="81" t="s">
        <v>175</v>
      </c>
      <c r="C138" s="83">
        <v>1000000</v>
      </c>
      <c r="D138" s="47" t="s">
        <v>87</v>
      </c>
    </row>
    <row r="139" spans="1:4" x14ac:dyDescent="0.2">
      <c r="A139" s="79">
        <v>20190255</v>
      </c>
      <c r="B139" s="81" t="s">
        <v>176</v>
      </c>
      <c r="C139" s="83">
        <f>2000000-1500000</f>
        <v>500000</v>
      </c>
      <c r="D139" s="47" t="s">
        <v>87</v>
      </c>
    </row>
    <row r="140" spans="1:4" x14ac:dyDescent="0.2">
      <c r="A140" s="79">
        <v>20190256</v>
      </c>
      <c r="B140" s="81" t="s">
        <v>177</v>
      </c>
      <c r="C140" s="83">
        <f>2000000-1000000</f>
        <v>1000000</v>
      </c>
      <c r="D140" s="47" t="s">
        <v>87</v>
      </c>
    </row>
    <row r="141" spans="1:4" x14ac:dyDescent="0.2">
      <c r="A141" s="79">
        <v>20190257</v>
      </c>
      <c r="B141" s="81" t="s">
        <v>178</v>
      </c>
      <c r="C141" s="83">
        <v>1000000</v>
      </c>
      <c r="D141" s="47" t="s">
        <v>87</v>
      </c>
    </row>
    <row r="142" spans="1:4" x14ac:dyDescent="0.2">
      <c r="A142" s="79">
        <v>20190258</v>
      </c>
      <c r="B142" s="81" t="s">
        <v>179</v>
      </c>
      <c r="C142" s="83">
        <v>500000</v>
      </c>
      <c r="D142" s="47" t="s">
        <v>87</v>
      </c>
    </row>
    <row r="143" spans="1:4" x14ac:dyDescent="0.2">
      <c r="A143" s="79">
        <v>20190259</v>
      </c>
      <c r="B143" s="81" t="s">
        <v>180</v>
      </c>
      <c r="C143" s="83">
        <v>500000</v>
      </c>
      <c r="D143" s="47" t="s">
        <v>87</v>
      </c>
    </row>
    <row r="144" spans="1:4" x14ac:dyDescent="0.2">
      <c r="A144" s="79">
        <v>20190260</v>
      </c>
      <c r="B144" s="81" t="s">
        <v>181</v>
      </c>
      <c r="C144" s="83">
        <f>2000000-1000000</f>
        <v>1000000</v>
      </c>
      <c r="D144" s="47" t="s">
        <v>87</v>
      </c>
    </row>
    <row r="145" spans="1:4" x14ac:dyDescent="0.2">
      <c r="A145" s="79">
        <v>20190261</v>
      </c>
      <c r="B145" s="81" t="s">
        <v>182</v>
      </c>
      <c r="C145" s="83">
        <f>2000000-1000000</f>
        <v>1000000</v>
      </c>
      <c r="D145" s="47" t="s">
        <v>87</v>
      </c>
    </row>
    <row r="146" spans="1:4" x14ac:dyDescent="0.2">
      <c r="A146" s="79">
        <v>20200161</v>
      </c>
      <c r="B146" s="81" t="s">
        <v>183</v>
      </c>
      <c r="C146" s="44">
        <f>2000000-1000000</f>
        <v>1000000</v>
      </c>
      <c r="D146" s="47" t="s">
        <v>87</v>
      </c>
    </row>
    <row r="147" spans="1:4" x14ac:dyDescent="0.2">
      <c r="A147" s="79">
        <v>20200160</v>
      </c>
      <c r="B147" s="81" t="s">
        <v>184</v>
      </c>
      <c r="C147" s="44">
        <v>2000000</v>
      </c>
      <c r="D147" s="47" t="s">
        <v>91</v>
      </c>
    </row>
    <row r="148" spans="1:4" ht="15.75" thickBot="1" x14ac:dyDescent="0.3">
      <c r="A148" s="173" t="s">
        <v>88</v>
      </c>
      <c r="B148" s="174"/>
      <c r="C148" s="58">
        <f>SUM(C115:C147)</f>
        <v>154869548</v>
      </c>
    </row>
    <row r="149" spans="1:4" ht="15" thickTop="1" x14ac:dyDescent="0.2"/>
    <row r="150" spans="1:4" ht="15" x14ac:dyDescent="0.25">
      <c r="A150" s="170" t="s">
        <v>185</v>
      </c>
      <c r="B150" s="170"/>
      <c r="C150" s="170"/>
      <c r="D150" s="170"/>
    </row>
    <row r="151" spans="1:4" ht="22.5" x14ac:dyDescent="0.2">
      <c r="A151" s="55" t="s">
        <v>50</v>
      </c>
      <c r="B151" s="55" t="s">
        <v>49</v>
      </c>
      <c r="C151" s="55" t="s">
        <v>84</v>
      </c>
      <c r="D151" s="55" t="s">
        <v>85</v>
      </c>
    </row>
    <row r="152" spans="1:4" x14ac:dyDescent="0.2">
      <c r="A152" s="86">
        <v>20190273</v>
      </c>
      <c r="B152" s="87" t="s">
        <v>186</v>
      </c>
      <c r="C152" s="88">
        <v>2000000</v>
      </c>
      <c r="D152" s="109" t="s">
        <v>91</v>
      </c>
    </row>
    <row r="153" spans="1:4" x14ac:dyDescent="0.2">
      <c r="A153" s="86">
        <v>20200166</v>
      </c>
      <c r="B153" s="89" t="s">
        <v>187</v>
      </c>
      <c r="C153" s="90">
        <v>1500000</v>
      </c>
      <c r="D153" s="109" t="s">
        <v>91</v>
      </c>
    </row>
    <row r="154" spans="1:4" x14ac:dyDescent="0.2">
      <c r="A154" s="86">
        <v>20200167</v>
      </c>
      <c r="B154" s="89" t="s">
        <v>188</v>
      </c>
      <c r="C154" s="90">
        <v>1900000</v>
      </c>
      <c r="D154" s="109" t="s">
        <v>91</v>
      </c>
    </row>
    <row r="155" spans="1:4" x14ac:dyDescent="0.2">
      <c r="A155" s="86">
        <v>20200168</v>
      </c>
      <c r="B155" s="89" t="s">
        <v>189</v>
      </c>
      <c r="C155" s="90">
        <v>2000000</v>
      </c>
      <c r="D155" s="109" t="s">
        <v>91</v>
      </c>
    </row>
    <row r="156" spans="1:4" x14ac:dyDescent="0.2">
      <c r="A156" s="86">
        <v>20200169</v>
      </c>
      <c r="B156" s="89" t="s">
        <v>190</v>
      </c>
      <c r="C156" s="90">
        <v>1200000</v>
      </c>
      <c r="D156" s="109" t="s">
        <v>91</v>
      </c>
    </row>
    <row r="157" spans="1:4" x14ac:dyDescent="0.2">
      <c r="A157" s="86">
        <v>20200170</v>
      </c>
      <c r="B157" s="89" t="s">
        <v>191</v>
      </c>
      <c r="C157" s="90">
        <v>2000000</v>
      </c>
      <c r="D157" s="109" t="s">
        <v>91</v>
      </c>
    </row>
    <row r="158" spans="1:4" x14ac:dyDescent="0.2">
      <c r="A158" s="86">
        <v>20200171</v>
      </c>
      <c r="B158" s="89" t="s">
        <v>192</v>
      </c>
      <c r="C158" s="90">
        <v>1700000</v>
      </c>
      <c r="D158" s="109" t="s">
        <v>91</v>
      </c>
    </row>
    <row r="159" spans="1:4" x14ac:dyDescent="0.2">
      <c r="A159" s="86">
        <v>20200172</v>
      </c>
      <c r="B159" s="89" t="s">
        <v>193</v>
      </c>
      <c r="C159" s="90">
        <v>1600000</v>
      </c>
      <c r="D159" s="109" t="s">
        <v>91</v>
      </c>
    </row>
    <row r="160" spans="1:4" x14ac:dyDescent="0.2">
      <c r="A160" s="86">
        <v>20200173</v>
      </c>
      <c r="B160" s="89" t="s">
        <v>194</v>
      </c>
      <c r="C160" s="90">
        <v>1700000</v>
      </c>
      <c r="D160" s="109" t="s">
        <v>91</v>
      </c>
    </row>
    <row r="161" spans="1:6" x14ac:dyDescent="0.2">
      <c r="A161" s="86">
        <v>20200174</v>
      </c>
      <c r="B161" s="89" t="s">
        <v>195</v>
      </c>
      <c r="C161" s="91">
        <v>1400000</v>
      </c>
      <c r="D161" s="109" t="s">
        <v>91</v>
      </c>
    </row>
    <row r="162" spans="1:6" x14ac:dyDescent="0.2">
      <c r="A162" s="86">
        <v>20200221</v>
      </c>
      <c r="B162" s="87" t="s">
        <v>196</v>
      </c>
      <c r="C162" s="88">
        <v>6000000</v>
      </c>
      <c r="D162" s="109" t="s">
        <v>87</v>
      </c>
    </row>
    <row r="163" spans="1:6" ht="15.75" thickBot="1" x14ac:dyDescent="0.3">
      <c r="A163" s="173" t="s">
        <v>88</v>
      </c>
      <c r="B163" s="174"/>
      <c r="C163" s="92">
        <f>SUM(C152:C162)</f>
        <v>23000000</v>
      </c>
    </row>
    <row r="164" spans="1:6" ht="15" thickTop="1" x14ac:dyDescent="0.2"/>
    <row r="166" spans="1:6" ht="22.5" x14ac:dyDescent="0.2">
      <c r="B166" s="55" t="s">
        <v>237</v>
      </c>
      <c r="C166" s="55" t="s">
        <v>84</v>
      </c>
    </row>
    <row r="167" spans="1:6" x14ac:dyDescent="0.2">
      <c r="B167" s="46" t="s">
        <v>197</v>
      </c>
      <c r="C167" s="111">
        <f>+C11+C12+C13+C14+C15+C16+C17+C18+C19+C20+C21+C22+C24+C25+C26+C27+C28+C29+C30+C31+C32+C34+C35+C36+C37+C38+C39+C40+C41+C42+C43+C44+C45+C47+C48+C49+C50+C51+C52+C54+C55+C56+C57+C58+C59+C60+C61+C62+C63+C64+C65+C71+C117+C147+C152+C153+C154+C155+C156+C157+C158+C159+C160+C161</f>
        <v>341375360</v>
      </c>
    </row>
    <row r="168" spans="1:6" x14ac:dyDescent="0.2">
      <c r="B168" s="46" t="s">
        <v>198</v>
      </c>
      <c r="C168" s="111">
        <f>+C76+C77+C78</f>
        <v>45717840</v>
      </c>
      <c r="F168" s="112"/>
    </row>
    <row r="169" spans="1:6" x14ac:dyDescent="0.2">
      <c r="B169" s="46" t="s">
        <v>199</v>
      </c>
      <c r="C169" s="113">
        <v>340174978</v>
      </c>
    </row>
    <row r="170" spans="1:6" ht="15.75" thickBot="1" x14ac:dyDescent="0.3">
      <c r="B170" s="45" t="s">
        <v>200</v>
      </c>
      <c r="C170" s="108">
        <f>SUM(C167:C169)</f>
        <v>727268178</v>
      </c>
    </row>
    <row r="171" spans="1:6" ht="15" thickTop="1" x14ac:dyDescent="0.2"/>
    <row r="172" spans="1:6" ht="22.5" x14ac:dyDescent="0.2">
      <c r="B172" s="55" t="s">
        <v>238</v>
      </c>
      <c r="C172" s="55" t="s">
        <v>232</v>
      </c>
    </row>
    <row r="173" spans="1:6" x14ac:dyDescent="0.2">
      <c r="B173" s="46" t="s">
        <v>235</v>
      </c>
      <c r="C173" s="111">
        <v>23575304</v>
      </c>
    </row>
    <row r="174" spans="1:6" x14ac:dyDescent="0.2">
      <c r="B174" s="46" t="s">
        <v>236</v>
      </c>
      <c r="C174" s="111">
        <v>34999996</v>
      </c>
    </row>
    <row r="175" spans="1:6" ht="15.75" thickBot="1" x14ac:dyDescent="0.3">
      <c r="B175" s="45" t="s">
        <v>233</v>
      </c>
      <c r="C175" s="108">
        <f>SUM(C173:C174)</f>
        <v>58575300</v>
      </c>
    </row>
    <row r="176" spans="1:6" ht="15.75" thickTop="1" thickBot="1" x14ac:dyDescent="0.25"/>
    <row r="177" spans="2:3" ht="15.75" thickBot="1" x14ac:dyDescent="0.3">
      <c r="B177" s="117" t="s">
        <v>234</v>
      </c>
      <c r="C177" s="118">
        <f>SUM(C170+C175)</f>
        <v>785843478</v>
      </c>
    </row>
    <row r="178" spans="2:3" x14ac:dyDescent="0.2">
      <c r="C178" s="114"/>
    </row>
    <row r="179" spans="2:3" x14ac:dyDescent="0.2">
      <c r="C179" s="115"/>
    </row>
    <row r="180" spans="2:3" x14ac:dyDescent="0.2">
      <c r="C180" s="114"/>
    </row>
    <row r="181" spans="2:3" x14ac:dyDescent="0.2">
      <c r="C181" s="114"/>
    </row>
    <row r="182" spans="2:3" x14ac:dyDescent="0.2">
      <c r="C182" s="115"/>
    </row>
    <row r="183" spans="2:3" x14ac:dyDescent="0.2">
      <c r="C183" s="114"/>
    </row>
    <row r="184" spans="2:3" x14ac:dyDescent="0.2">
      <c r="C184" s="114"/>
    </row>
    <row r="185" spans="2:3" x14ac:dyDescent="0.2">
      <c r="C185" s="114"/>
    </row>
  </sheetData>
  <mergeCells count="15">
    <mergeCell ref="A148:B148"/>
    <mergeCell ref="A150:D150"/>
    <mergeCell ref="A163:B163"/>
    <mergeCell ref="A72:B72"/>
    <mergeCell ref="A74:D74"/>
    <mergeCell ref="A79:B79"/>
    <mergeCell ref="A82:D82"/>
    <mergeCell ref="A111:B111"/>
    <mergeCell ref="A113:D113"/>
    <mergeCell ref="A69:C69"/>
    <mergeCell ref="A2:D2"/>
    <mergeCell ref="A4:C4"/>
    <mergeCell ref="A7:B7"/>
    <mergeCell ref="A9:C9"/>
    <mergeCell ref="A67:B67"/>
  </mergeCells>
  <pageMargins left="0.7" right="0.7" top="0.75" bottom="0.75" header="0.3" footer="0.3"/>
  <pageSetup orientation="landscape" r:id="rId1"/>
  <rowBreaks count="1" manualBreakCount="1"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2020-21 USDG Plan</vt:lpstr>
      <vt:lpstr>Projects</vt:lpstr>
      <vt:lpstr>'2020-21 USDG Plan'!Print_Area</vt:lpstr>
      <vt:lpstr>'2020-21 USDG Plan'!Print_Titles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jwait</cp:lastModifiedBy>
  <cp:lastPrinted>2020-06-18T10:24:57Z</cp:lastPrinted>
  <dcterms:created xsi:type="dcterms:W3CDTF">2015-07-06T12:25:48Z</dcterms:created>
  <dcterms:modified xsi:type="dcterms:W3CDTF">2020-06-18T10:25:30Z</dcterms:modified>
</cp:coreProperties>
</file>